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8975" windowHeight="10935"/>
  </bookViews>
  <sheets>
    <sheet name="التقويم" sheetId="5" r:id="rId1"/>
    <sheet name="ورقة2" sheetId="2" r:id="rId2"/>
    <sheet name="ورقة3" sheetId="3" r:id="rId3"/>
  </sheets>
  <definedNames>
    <definedName name="_xlnm.Print_Area" localSheetId="0">التقويم!$A:$O</definedName>
  </definedNames>
  <calcPr calcId="124519"/>
</workbook>
</file>

<file path=xl/calcChain.xml><?xml version="1.0" encoding="utf-8"?>
<calcChain xmlns="http://schemas.openxmlformats.org/spreadsheetml/2006/main">
  <c r="A1" i="5"/>
  <c r="I5"/>
  <c r="A54" s="1"/>
  <c r="B1" i="2"/>
  <c r="B2" s="1"/>
  <c r="B3" s="1"/>
  <c r="E3" s="1"/>
  <c r="G2" l="1"/>
  <c r="J3"/>
  <c r="F3"/>
  <c r="E2"/>
  <c r="I2"/>
  <c r="H3"/>
  <c r="D3"/>
  <c r="D2"/>
  <c r="F2"/>
  <c r="H2"/>
  <c r="J2"/>
  <c r="I3"/>
  <c r="G3"/>
  <c r="I54" i="5"/>
  <c r="I9"/>
  <c r="I18"/>
  <c r="I27"/>
  <c r="I36"/>
  <c r="I45"/>
  <c r="A9"/>
  <c r="A18"/>
  <c r="A27"/>
  <c r="A36"/>
  <c r="A45"/>
  <c r="P3" i="2"/>
  <c r="Q3" s="1"/>
  <c r="O3" s="1"/>
  <c r="L3" s="1"/>
  <c r="M3" s="1"/>
  <c r="I11" i="5"/>
  <c r="J11" s="1"/>
  <c r="A11"/>
  <c r="C3" i="2" l="1"/>
  <c r="B4" s="1"/>
  <c r="B5" s="1"/>
  <c r="K11" i="5"/>
  <c r="L11" s="1"/>
  <c r="M11" s="1"/>
  <c r="N11" s="1"/>
  <c r="O11" s="1"/>
  <c r="B11"/>
  <c r="C11" s="1"/>
  <c r="D11" s="1"/>
  <c r="E11" s="1"/>
  <c r="F11" s="1"/>
  <c r="G11" s="1"/>
  <c r="D4" i="2" l="1"/>
  <c r="A20" i="5" s="1"/>
  <c r="F4" i="2"/>
  <c r="H4"/>
  <c r="J4"/>
  <c r="E4"/>
  <c r="B20" i="5" s="1"/>
  <c r="G4" i="2"/>
  <c r="I4"/>
  <c r="E5"/>
  <c r="G5"/>
  <c r="I5"/>
  <c r="D5"/>
  <c r="F5"/>
  <c r="H5"/>
  <c r="J5"/>
  <c r="I12" i="5"/>
  <c r="J12" s="1"/>
  <c r="K12" s="1"/>
  <c r="L12" s="1"/>
  <c r="M12" s="1"/>
  <c r="N12" s="1"/>
  <c r="O12" s="1"/>
  <c r="I13" s="1"/>
  <c r="J13" s="1"/>
  <c r="K13" s="1"/>
  <c r="L13" s="1"/>
  <c r="M13" s="1"/>
  <c r="N13" s="1"/>
  <c r="O13" s="1"/>
  <c r="I14" s="1"/>
  <c r="J14" s="1"/>
  <c r="K14" s="1"/>
  <c r="L14" s="1"/>
  <c r="M14" s="1"/>
  <c r="N14" s="1"/>
  <c r="O14" s="1"/>
  <c r="I15" s="1"/>
  <c r="J15" s="1"/>
  <c r="K15" s="1"/>
  <c r="L15" s="1"/>
  <c r="M15" s="1"/>
  <c r="N15" s="1"/>
  <c r="O15" s="1"/>
  <c r="A12"/>
  <c r="B12" s="1"/>
  <c r="C12" s="1"/>
  <c r="D12" s="1"/>
  <c r="E12" s="1"/>
  <c r="F12" s="1"/>
  <c r="G12" s="1"/>
  <c r="A13" s="1"/>
  <c r="B13" s="1"/>
  <c r="C13" s="1"/>
  <c r="D13" s="1"/>
  <c r="E13" s="1"/>
  <c r="F13" s="1"/>
  <c r="G13" s="1"/>
  <c r="A14" s="1"/>
  <c r="B14" s="1"/>
  <c r="C14" s="1"/>
  <c r="D14" s="1"/>
  <c r="E14" s="1"/>
  <c r="F14" s="1"/>
  <c r="G14" s="1"/>
  <c r="B6" i="2"/>
  <c r="I20" i="5"/>
  <c r="C20" l="1"/>
  <c r="D20" s="1"/>
  <c r="E20" s="1"/>
  <c r="F20" s="1"/>
  <c r="G20" s="1"/>
  <c r="D6" i="2"/>
  <c r="F6"/>
  <c r="H6"/>
  <c r="J6"/>
  <c r="E6"/>
  <c r="G6"/>
  <c r="I6"/>
  <c r="J20" i="5"/>
  <c r="K20" s="1"/>
  <c r="L20" s="1"/>
  <c r="M20" s="1"/>
  <c r="N20" s="1"/>
  <c r="O20" s="1"/>
  <c r="A15"/>
  <c r="B15" s="1"/>
  <c r="C15" s="1"/>
  <c r="D15" s="1"/>
  <c r="E15" s="1"/>
  <c r="F15" s="1"/>
  <c r="G15" s="1"/>
  <c r="A16" s="1"/>
  <c r="B16" s="1"/>
  <c r="C16" s="1"/>
  <c r="D16" s="1"/>
  <c r="E16" s="1"/>
  <c r="F16" s="1"/>
  <c r="G16" s="1"/>
  <c r="B7" i="2"/>
  <c r="A29" i="5"/>
  <c r="E7" i="2" l="1"/>
  <c r="G7"/>
  <c r="I7"/>
  <c r="D7"/>
  <c r="F7"/>
  <c r="H7"/>
  <c r="J7"/>
  <c r="B29" i="5"/>
  <c r="C29" s="1"/>
  <c r="D29" s="1"/>
  <c r="E29" s="1"/>
  <c r="F29" s="1"/>
  <c r="G29" s="1"/>
  <c r="A30" s="1"/>
  <c r="B30" s="1"/>
  <c r="C30" s="1"/>
  <c r="D30" s="1"/>
  <c r="E30" s="1"/>
  <c r="F30" s="1"/>
  <c r="G30" s="1"/>
  <c r="A31" s="1"/>
  <c r="B31" s="1"/>
  <c r="C31" s="1"/>
  <c r="D31" s="1"/>
  <c r="E31" s="1"/>
  <c r="F31" s="1"/>
  <c r="G31" s="1"/>
  <c r="A32" s="1"/>
  <c r="B32" s="1"/>
  <c r="C32" s="1"/>
  <c r="D32" s="1"/>
  <c r="E32" s="1"/>
  <c r="F32" s="1"/>
  <c r="G32" s="1"/>
  <c r="A33" s="1"/>
  <c r="B33" s="1"/>
  <c r="C33" s="1"/>
  <c r="D33" s="1"/>
  <c r="E33" s="1"/>
  <c r="F33" s="1"/>
  <c r="G33" s="1"/>
  <c r="A34" s="1"/>
  <c r="B34" s="1"/>
  <c r="C34" s="1"/>
  <c r="D34" s="1"/>
  <c r="E34" s="1"/>
  <c r="F34" s="1"/>
  <c r="G34" s="1"/>
  <c r="B8" i="2"/>
  <c r="I29" i="5"/>
  <c r="D8" i="2" l="1"/>
  <c r="F8"/>
  <c r="H8"/>
  <c r="J8"/>
  <c r="E8"/>
  <c r="G8"/>
  <c r="I8"/>
  <c r="J29" i="5"/>
  <c r="K29" s="1"/>
  <c r="L29" s="1"/>
  <c r="M29" s="1"/>
  <c r="N29" s="1"/>
  <c r="O29" s="1"/>
  <c r="I30" s="1"/>
  <c r="J30" s="1"/>
  <c r="K30" s="1"/>
  <c r="L30" s="1"/>
  <c r="M30" s="1"/>
  <c r="N30" s="1"/>
  <c r="O30" s="1"/>
  <c r="I31" s="1"/>
  <c r="J31" s="1"/>
  <c r="K31" s="1"/>
  <c r="L31" s="1"/>
  <c r="M31" s="1"/>
  <c r="N31" s="1"/>
  <c r="O31" s="1"/>
  <c r="I32" s="1"/>
  <c r="J32" s="1"/>
  <c r="K32" s="1"/>
  <c r="L32" s="1"/>
  <c r="M32" s="1"/>
  <c r="N32" s="1"/>
  <c r="O32" s="1"/>
  <c r="I33" s="1"/>
  <c r="J33" s="1"/>
  <c r="K33" s="1"/>
  <c r="L33" s="1"/>
  <c r="M33" s="1"/>
  <c r="N33" s="1"/>
  <c r="O33" s="1"/>
  <c r="I34" s="1"/>
  <c r="J34" s="1"/>
  <c r="K34" s="1"/>
  <c r="L34" s="1"/>
  <c r="M34" s="1"/>
  <c r="N34" s="1"/>
  <c r="O34" s="1"/>
  <c r="B9" i="2"/>
  <c r="A38" i="5"/>
  <c r="E9" i="2" l="1"/>
  <c r="G9"/>
  <c r="I9"/>
  <c r="D9"/>
  <c r="F9"/>
  <c r="H9"/>
  <c r="J9"/>
  <c r="B38" i="5"/>
  <c r="C38" s="1"/>
  <c r="D38" s="1"/>
  <c r="E38" s="1"/>
  <c r="F38" s="1"/>
  <c r="G38" s="1"/>
  <c r="A39" s="1"/>
  <c r="B39" s="1"/>
  <c r="C39" s="1"/>
  <c r="D39" s="1"/>
  <c r="E39" s="1"/>
  <c r="F39" s="1"/>
  <c r="G39" s="1"/>
  <c r="A40" s="1"/>
  <c r="B40" s="1"/>
  <c r="C40" s="1"/>
  <c r="D40" s="1"/>
  <c r="E40" s="1"/>
  <c r="F40" s="1"/>
  <c r="G40" s="1"/>
  <c r="A41" s="1"/>
  <c r="B41" s="1"/>
  <c r="C41" s="1"/>
  <c r="D41" s="1"/>
  <c r="E41" s="1"/>
  <c r="F41" s="1"/>
  <c r="G41" s="1"/>
  <c r="A42" s="1"/>
  <c r="B42" s="1"/>
  <c r="C42" s="1"/>
  <c r="D42" s="1"/>
  <c r="E42" s="1"/>
  <c r="F42" s="1"/>
  <c r="G42" s="1"/>
  <c r="A43" s="1"/>
  <c r="B43" s="1"/>
  <c r="C43" s="1"/>
  <c r="D43" s="1"/>
  <c r="E43" s="1"/>
  <c r="F43" s="1"/>
  <c r="G43" s="1"/>
  <c r="B10" i="2"/>
  <c r="I38" i="5"/>
  <c r="D10" i="2" l="1"/>
  <c r="F10"/>
  <c r="H10"/>
  <c r="J10"/>
  <c r="E10"/>
  <c r="G10"/>
  <c r="I10"/>
  <c r="J38" i="5"/>
  <c r="K38" s="1"/>
  <c r="L38" s="1"/>
  <c r="M38" s="1"/>
  <c r="N38" s="1"/>
  <c r="O38" s="1"/>
  <c r="I39" s="1"/>
  <c r="J39" s="1"/>
  <c r="K39" s="1"/>
  <c r="L39" s="1"/>
  <c r="M39" s="1"/>
  <c r="N39" s="1"/>
  <c r="O39" s="1"/>
  <c r="I40" s="1"/>
  <c r="J40" s="1"/>
  <c r="K40" s="1"/>
  <c r="L40" s="1"/>
  <c r="M40" s="1"/>
  <c r="N40" s="1"/>
  <c r="O40" s="1"/>
  <c r="I41" s="1"/>
  <c r="J41" s="1"/>
  <c r="K41" s="1"/>
  <c r="L41" s="1"/>
  <c r="M41" s="1"/>
  <c r="N41" s="1"/>
  <c r="O41" s="1"/>
  <c r="I42" s="1"/>
  <c r="J42" s="1"/>
  <c r="K42" s="1"/>
  <c r="L42" s="1"/>
  <c r="M42" s="1"/>
  <c r="N42" s="1"/>
  <c r="O42" s="1"/>
  <c r="I43" s="1"/>
  <c r="J43" s="1"/>
  <c r="K43" s="1"/>
  <c r="L43" s="1"/>
  <c r="M43" s="1"/>
  <c r="N43" s="1"/>
  <c r="O43" s="1"/>
  <c r="B11" i="2"/>
  <c r="A47" i="5"/>
  <c r="E11" i="2" l="1"/>
  <c r="G11"/>
  <c r="I11"/>
  <c r="D11"/>
  <c r="F11"/>
  <c r="H11"/>
  <c r="J11"/>
  <c r="B47" i="5"/>
  <c r="C47" s="1"/>
  <c r="D47" s="1"/>
  <c r="E47" s="1"/>
  <c r="F47" s="1"/>
  <c r="G47" s="1"/>
  <c r="A48" s="1"/>
  <c r="B48" s="1"/>
  <c r="C48" s="1"/>
  <c r="D48" s="1"/>
  <c r="E48" s="1"/>
  <c r="F48" s="1"/>
  <c r="G48" s="1"/>
  <c r="A49" s="1"/>
  <c r="B49" s="1"/>
  <c r="C49" s="1"/>
  <c r="D49" s="1"/>
  <c r="E49" s="1"/>
  <c r="F49" s="1"/>
  <c r="G49" s="1"/>
  <c r="A50" s="1"/>
  <c r="B50" s="1"/>
  <c r="C50" s="1"/>
  <c r="D50" s="1"/>
  <c r="E50" s="1"/>
  <c r="F50" s="1"/>
  <c r="G50" s="1"/>
  <c r="A51" s="1"/>
  <c r="B51" s="1"/>
  <c r="C51" s="1"/>
  <c r="D51" s="1"/>
  <c r="E51" s="1"/>
  <c r="F51" s="1"/>
  <c r="G51" s="1"/>
  <c r="A52" s="1"/>
  <c r="B52" s="1"/>
  <c r="C52" s="1"/>
  <c r="D52" s="1"/>
  <c r="E52" s="1"/>
  <c r="F52" s="1"/>
  <c r="G52" s="1"/>
  <c r="B12" i="2"/>
  <c r="I47" i="5"/>
  <c r="J47" l="1"/>
  <c r="D12" i="2"/>
  <c r="A56" i="5" s="1"/>
  <c r="F12" i="2"/>
  <c r="H12"/>
  <c r="J12"/>
  <c r="E12"/>
  <c r="G12"/>
  <c r="I12"/>
  <c r="K47" i="5"/>
  <c r="L47" s="1"/>
  <c r="M47" s="1"/>
  <c r="N47" s="1"/>
  <c r="O47" s="1"/>
  <c r="I48" s="1"/>
  <c r="J48" s="1"/>
  <c r="K48" s="1"/>
  <c r="L48" s="1"/>
  <c r="M48" s="1"/>
  <c r="N48" s="1"/>
  <c r="O48" s="1"/>
  <c r="I49" s="1"/>
  <c r="J49" s="1"/>
  <c r="K49" s="1"/>
  <c r="L49" s="1"/>
  <c r="M49" s="1"/>
  <c r="N49" s="1"/>
  <c r="O49" s="1"/>
  <c r="I50" s="1"/>
  <c r="J50" s="1"/>
  <c r="K50" s="1"/>
  <c r="L50" s="1"/>
  <c r="M50" s="1"/>
  <c r="N50" s="1"/>
  <c r="O50" s="1"/>
  <c r="I51" s="1"/>
  <c r="J51" s="1"/>
  <c r="K51" s="1"/>
  <c r="L51" s="1"/>
  <c r="M51" s="1"/>
  <c r="N51" s="1"/>
  <c r="O51" s="1"/>
  <c r="I52" s="1"/>
  <c r="J52" s="1"/>
  <c r="K52" s="1"/>
  <c r="L52" s="1"/>
  <c r="M52" s="1"/>
  <c r="N52" s="1"/>
  <c r="O52" s="1"/>
  <c r="B13" i="2"/>
  <c r="E13" l="1"/>
  <c r="G13"/>
  <c r="I13"/>
  <c r="D13"/>
  <c r="F13"/>
  <c r="H13"/>
  <c r="J13"/>
  <c r="B56" i="5"/>
  <c r="C56" s="1"/>
  <c r="D56" s="1"/>
  <c r="E56" s="1"/>
  <c r="F56" s="1"/>
  <c r="G56" s="1"/>
  <c r="A57" s="1"/>
  <c r="B57" s="1"/>
  <c r="C57" s="1"/>
  <c r="D57" s="1"/>
  <c r="E57" s="1"/>
  <c r="F57" s="1"/>
  <c r="G57" s="1"/>
  <c r="A58" s="1"/>
  <c r="B58" s="1"/>
  <c r="C58" s="1"/>
  <c r="D58" s="1"/>
  <c r="E58" s="1"/>
  <c r="F58" s="1"/>
  <c r="G58" s="1"/>
  <c r="A59" s="1"/>
  <c r="B59" s="1"/>
  <c r="C59" s="1"/>
  <c r="D59" s="1"/>
  <c r="E59" s="1"/>
  <c r="F59" s="1"/>
  <c r="G59" s="1"/>
  <c r="A60" s="1"/>
  <c r="B60" s="1"/>
  <c r="C60" s="1"/>
  <c r="D60" s="1"/>
  <c r="E60" s="1"/>
  <c r="F60" s="1"/>
  <c r="G60" s="1"/>
  <c r="A61" s="1"/>
  <c r="B61" s="1"/>
  <c r="C61" s="1"/>
  <c r="D61" s="1"/>
  <c r="E61" s="1"/>
  <c r="F61" s="1"/>
  <c r="G61" s="1"/>
  <c r="A21"/>
  <c r="B21" s="1"/>
  <c r="C21" s="1"/>
  <c r="D21" s="1"/>
  <c r="E21" s="1"/>
  <c r="F21" s="1"/>
  <c r="G21" s="1"/>
  <c r="A22" s="1"/>
  <c r="B22" s="1"/>
  <c r="C22" s="1"/>
  <c r="D22" s="1"/>
  <c r="E22" s="1"/>
  <c r="F22" s="1"/>
  <c r="G22" s="1"/>
  <c r="A23" s="1"/>
  <c r="B23" s="1"/>
  <c r="C23" s="1"/>
  <c r="D23" s="1"/>
  <c r="E23" s="1"/>
  <c r="F23" s="1"/>
  <c r="G23" s="1"/>
  <c r="A24" s="1"/>
  <c r="B24" s="1"/>
  <c r="C24" s="1"/>
  <c r="D24" s="1"/>
  <c r="E24" s="1"/>
  <c r="F24" s="1"/>
  <c r="G24" s="1"/>
  <c r="A25" s="1"/>
  <c r="B25" s="1"/>
  <c r="C25" s="1"/>
  <c r="D25" s="1"/>
  <c r="E25" s="1"/>
  <c r="F25" s="1"/>
  <c r="G25" s="1"/>
  <c r="I56"/>
  <c r="I21" l="1"/>
  <c r="J21" s="1"/>
  <c r="K21" s="1"/>
  <c r="L21" s="1"/>
  <c r="M21" s="1"/>
  <c r="N21" s="1"/>
  <c r="O21" s="1"/>
  <c r="I22" s="1"/>
  <c r="J22" s="1"/>
  <c r="K22" s="1"/>
  <c r="L22" s="1"/>
  <c r="M22" s="1"/>
  <c r="N22" s="1"/>
  <c r="O22" s="1"/>
  <c r="I23" s="1"/>
  <c r="J23" s="1"/>
  <c r="K23" s="1"/>
  <c r="L23" s="1"/>
  <c r="M23" s="1"/>
  <c r="N23" s="1"/>
  <c r="O23" s="1"/>
  <c r="I24" s="1"/>
  <c r="J24" s="1"/>
  <c r="K24" s="1"/>
  <c r="L24" s="1"/>
  <c r="M24" s="1"/>
  <c r="N24" s="1"/>
  <c r="O24" s="1"/>
  <c r="I25" s="1"/>
  <c r="J25" s="1"/>
  <c r="K25" s="1"/>
  <c r="L25" s="1"/>
  <c r="M25" s="1"/>
  <c r="N25" s="1"/>
  <c r="O25" s="1"/>
  <c r="J56"/>
  <c r="K56" s="1"/>
  <c r="L56" s="1"/>
  <c r="M56" s="1"/>
  <c r="N56" s="1"/>
  <c r="O56" s="1"/>
  <c r="I57" s="1"/>
  <c r="J57" s="1"/>
  <c r="K57" s="1"/>
  <c r="L57" s="1"/>
  <c r="M57" s="1"/>
  <c r="N57" s="1"/>
  <c r="O57" s="1"/>
  <c r="I58" s="1"/>
  <c r="J58" s="1"/>
  <c r="K58" s="1"/>
  <c r="L58" s="1"/>
  <c r="M58" s="1"/>
  <c r="N58" s="1"/>
  <c r="O58" s="1"/>
  <c r="I59" s="1"/>
  <c r="J59" s="1"/>
  <c r="K59" s="1"/>
  <c r="L59" s="1"/>
  <c r="M59" s="1"/>
  <c r="N59" s="1"/>
  <c r="O59" s="1"/>
  <c r="I60" s="1"/>
  <c r="J60" s="1"/>
  <c r="K60" s="1"/>
  <c r="L60" s="1"/>
  <c r="M60" s="1"/>
  <c r="N60" s="1"/>
  <c r="O60" s="1"/>
  <c r="I61" s="1"/>
  <c r="J61" s="1"/>
  <c r="K61" s="1"/>
  <c r="L61" s="1"/>
  <c r="M61" s="1"/>
  <c r="N61" s="1"/>
  <c r="O61" s="1"/>
</calcChain>
</file>

<file path=xl/sharedStrings.xml><?xml version="1.0" encoding="utf-8"?>
<sst xmlns="http://schemas.openxmlformats.org/spreadsheetml/2006/main" count="104" uniqueCount="27">
  <si>
    <t>السبت</t>
  </si>
  <si>
    <t>الأحد</t>
  </si>
  <si>
    <t>الثلاثاء</t>
  </si>
  <si>
    <t>الأربعاء</t>
  </si>
  <si>
    <t>الخميس</t>
  </si>
  <si>
    <t>الجمعة</t>
  </si>
  <si>
    <t>العام:</t>
  </si>
  <si>
    <t>يناير</t>
  </si>
  <si>
    <t>فبراير</t>
  </si>
  <si>
    <t>تحديد السنة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</si>
  <si>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</si>
  <si>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</si>
  <si>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</si>
  <si>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</si>
  <si>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</si>
  <si>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</si>
  <si>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</si>
  <si>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</si>
  <si>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</si>
  <si>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</si>
  <si>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التقويم الميلادي</t>
  </si>
  <si>
    <t>العام</t>
  </si>
  <si>
    <t>تحديد بداية الأسبوع</t>
  </si>
  <si>
    <t>الاثنين</t>
  </si>
  <si>
    <t>الاسم:</t>
  </si>
  <si>
    <t>الأعوام</t>
  </si>
  <si>
    <t>أوفيسنا</t>
  </si>
</sst>
</file>

<file path=xl/styles.xml><?xml version="1.0" encoding="utf-8"?>
<styleSheet xmlns="http://schemas.openxmlformats.org/spreadsheetml/2006/main">
  <numFmts count="1">
    <numFmt numFmtId="164" formatCode="[$-2010000]yyyy/mm/dd;@"/>
  </numFmts>
  <fonts count="12">
    <font>
      <sz val="11"/>
      <color theme="1"/>
      <name val="Arial"/>
      <family val="2"/>
      <charset val="178"/>
      <scheme val="minor"/>
    </font>
    <font>
      <b/>
      <sz val="11"/>
      <color rgb="FFFF0000"/>
      <name val="Arial"/>
      <family val="2"/>
      <scheme val="minor"/>
    </font>
    <font>
      <sz val="29"/>
      <color rgb="FF3920F4"/>
      <name val="Al-Kharashi 3"/>
      <charset val="178"/>
    </font>
    <font>
      <b/>
      <sz val="13"/>
      <color rgb="FFFF0000"/>
      <name val="Arial"/>
      <family val="2"/>
      <scheme val="minor"/>
    </font>
    <font>
      <sz val="19"/>
      <color rgb="FF3920F4"/>
      <name val="Al-Kharashi 3"/>
      <charset val="178"/>
    </font>
    <font>
      <sz val="19"/>
      <color theme="1"/>
      <name val="Arial"/>
      <family val="2"/>
      <charset val="178"/>
      <scheme val="minor"/>
    </font>
    <font>
      <b/>
      <sz val="13"/>
      <color theme="0"/>
      <name val="Arial"/>
      <family val="2"/>
      <scheme val="minor"/>
    </font>
    <font>
      <b/>
      <sz val="13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9"/>
      <color theme="1"/>
      <name val="Al-Kharashi 3"/>
      <charset val="178"/>
    </font>
    <font>
      <sz val="29"/>
      <color rgb="FF007033"/>
      <name val="Al-Kharashi 3"/>
      <charset val="178"/>
    </font>
    <font>
      <sz val="39"/>
      <name val="AL-Mateen"/>
      <charset val="178"/>
    </font>
  </fonts>
  <fills count="7">
    <fill>
      <patternFill patternType="none"/>
    </fill>
    <fill>
      <patternFill patternType="gray125"/>
    </fill>
    <fill>
      <gradientFill degree="90">
        <stop position="0">
          <color rgb="FF92D050"/>
        </stop>
        <stop position="1">
          <color theme="6" tint="-0.49803155613879818"/>
        </stop>
      </gradientFill>
    </fill>
    <fill>
      <gradientFill degree="90">
        <stop position="0">
          <color theme="0"/>
        </stop>
        <stop position="1">
          <color theme="6" tint="0.40000610370189521"/>
        </stop>
      </gradientFill>
    </fill>
    <fill>
      <gradientFill degree="90">
        <stop position="0">
          <color rgb="FF005828"/>
        </stop>
        <stop position="0.5">
          <color theme="6" tint="0.80001220740379042"/>
        </stop>
        <stop position="1">
          <color rgb="FF005828"/>
        </stop>
      </gradientFill>
    </fill>
    <fill>
      <gradientFill degree="90">
        <stop position="0">
          <color rgb="FF007033"/>
        </stop>
        <stop position="0.5">
          <color theme="6" tint="0.59999389629810485"/>
        </stop>
        <stop position="1">
          <color rgb="FF007033"/>
        </stop>
      </gradientFill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 applyAlignment="1">
      <alignment horizontal="right" readingOrder="2"/>
    </xf>
    <xf numFmtId="0" fontId="2" fillId="0" borderId="0" xfId="0" applyFont="1" applyAlignment="1">
      <alignment readingOrder="2"/>
    </xf>
    <xf numFmtId="0" fontId="2" fillId="0" borderId="0" xfId="0" applyFont="1" applyAlignment="1">
      <alignment horizontal="center" readingOrder="2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readingOrder="2"/>
    </xf>
    <xf numFmtId="0" fontId="5" fillId="0" borderId="0" xfId="0" applyFont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8" fillId="6" borderId="2" xfId="0" applyFont="1" applyFill="1" applyBorder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9" fillId="4" borderId="10" xfId="0" applyFont="1" applyFill="1" applyBorder="1" applyAlignment="1">
      <alignment horizontal="center" vertical="center" shrinkToFit="1" readingOrder="2"/>
    </xf>
    <xf numFmtId="0" fontId="9" fillId="4" borderId="11" xfId="0" applyFont="1" applyFill="1" applyBorder="1" applyAlignment="1">
      <alignment horizontal="center" vertical="center" shrinkToFit="1" readingOrder="2"/>
    </xf>
    <xf numFmtId="0" fontId="9" fillId="4" borderId="12" xfId="0" applyFont="1" applyFill="1" applyBorder="1" applyAlignment="1">
      <alignment horizontal="center" vertical="center" shrinkToFit="1" readingOrder="2"/>
    </xf>
    <xf numFmtId="0" fontId="10" fillId="0" borderId="0" xfId="0" applyFont="1" applyAlignment="1">
      <alignment horizontal="right" readingOrder="2"/>
    </xf>
    <xf numFmtId="0" fontId="10" fillId="0" borderId="0" xfId="0" applyFont="1" applyAlignment="1">
      <alignment horizontal="left" readingOrder="2"/>
    </xf>
    <xf numFmtId="0" fontId="0" fillId="0" borderId="0" xfId="0" applyAlignment="1">
      <alignment horizontal="center"/>
    </xf>
  </cellXfs>
  <cellStyles count="1">
    <cellStyle name="Normal" xfId="0" builtinId="0"/>
  </cellStyles>
  <dxfs count="1">
    <dxf>
      <fill>
        <gradientFill degree="90">
          <stop position="0">
            <color rgb="FF007033"/>
          </stop>
          <stop position="0.5">
            <color theme="6" tint="0.59999389629810485"/>
          </stop>
          <stop position="1">
            <color rgb="FF007033"/>
          </stop>
        </gradientFill>
      </fill>
    </dxf>
  </dxfs>
  <tableStyles count="0" defaultTableStyle="TableStyleMedium9" defaultPivotStyle="PivotStyleLight16"/>
  <colors>
    <mruColors>
      <color rgb="FF007033"/>
      <color rgb="FF005828"/>
      <color rgb="FFFF00FF"/>
      <color rgb="FF3920F4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62"/>
  <sheetViews>
    <sheetView rightToLeft="1" tabSelected="1" zoomScale="85" zoomScaleNormal="85" workbookViewId="0">
      <selection activeCell="S2" sqref="S2"/>
    </sheetView>
  </sheetViews>
  <sheetFormatPr defaultRowHeight="14.25"/>
  <cols>
    <col min="1" max="7" width="6.375" style="2" customWidth="1"/>
    <col min="8" max="8" width="3" style="2" customWidth="1"/>
    <col min="9" max="15" width="6.375" style="2" customWidth="1"/>
    <col min="16" max="16" width="9" style="2"/>
    <col min="17" max="17" width="9" style="23"/>
    <col min="18" max="18" width="9" style="2"/>
    <col min="19" max="19" width="21" style="2" customWidth="1"/>
    <col min="20" max="16384" width="9" style="2"/>
  </cols>
  <sheetData>
    <row r="1" spans="1:21" ht="18" customHeight="1">
      <c r="A1" s="25" t="str">
        <f>S2</f>
        <v>أوفيسنا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R1" s="24" t="s">
        <v>21</v>
      </c>
      <c r="S1" s="24">
        <v>2014</v>
      </c>
      <c r="T1" s="23"/>
      <c r="U1" s="23"/>
    </row>
    <row r="2" spans="1:21" ht="32.25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R2" s="24" t="s">
        <v>24</v>
      </c>
      <c r="S2" s="24" t="s">
        <v>26</v>
      </c>
      <c r="T2" s="23"/>
      <c r="U2" s="23"/>
    </row>
    <row r="3" spans="1:21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21" ht="15" customHeight="1"/>
    <row r="5" spans="1:21" ht="14.25" customHeight="1">
      <c r="B5" s="30" t="s">
        <v>20</v>
      </c>
      <c r="C5" s="30"/>
      <c r="D5" s="30"/>
      <c r="E5" s="30"/>
      <c r="F5" s="30"/>
      <c r="G5" s="30"/>
      <c r="H5" s="30"/>
      <c r="I5" s="29" t="str">
        <f>S1&amp;"م"</f>
        <v>2014م</v>
      </c>
      <c r="J5" s="29"/>
      <c r="K5" s="29"/>
      <c r="L5" s="29"/>
      <c r="M5" s="29"/>
      <c r="N5" s="29"/>
      <c r="O5" s="4"/>
    </row>
    <row r="6" spans="1:21" ht="14.25" customHeight="1">
      <c r="B6" s="30"/>
      <c r="C6" s="30"/>
      <c r="D6" s="30"/>
      <c r="E6" s="30"/>
      <c r="F6" s="30"/>
      <c r="G6" s="30"/>
      <c r="H6" s="30"/>
      <c r="I6" s="29"/>
      <c r="J6" s="29"/>
      <c r="K6" s="29"/>
      <c r="L6" s="29"/>
      <c r="M6" s="29"/>
      <c r="N6" s="29"/>
      <c r="O6" s="4"/>
    </row>
    <row r="7" spans="1:21" ht="14.25" customHeight="1">
      <c r="B7" s="30"/>
      <c r="C7" s="30"/>
      <c r="D7" s="30"/>
      <c r="E7" s="30"/>
      <c r="F7" s="30"/>
      <c r="G7" s="30"/>
      <c r="H7" s="30"/>
      <c r="I7" s="29"/>
      <c r="J7" s="29"/>
      <c r="K7" s="29"/>
      <c r="L7" s="29"/>
      <c r="M7" s="29"/>
      <c r="N7" s="29"/>
      <c r="O7" s="4"/>
    </row>
    <row r="8" spans="1:21" ht="14.25" customHeight="1" thickBot="1">
      <c r="B8" s="5"/>
      <c r="C8" s="5"/>
      <c r="D8" s="5"/>
      <c r="E8" s="5"/>
      <c r="F8" s="5"/>
      <c r="G8" s="5"/>
      <c r="H8" s="5"/>
      <c r="I8" s="3"/>
      <c r="J8" s="3"/>
      <c r="K8" s="3"/>
      <c r="L8" s="3"/>
      <c r="M8" s="3"/>
      <c r="N8" s="3"/>
      <c r="O8" s="4"/>
    </row>
    <row r="9" spans="1:21" s="8" customFormat="1" ht="33" customHeight="1" thickTop="1" thickBot="1">
      <c r="A9" s="26" t="str">
        <f>"يناير   "&amp;$I$5</f>
        <v>يناير   2014م</v>
      </c>
      <c r="B9" s="27"/>
      <c r="C9" s="27"/>
      <c r="D9" s="27"/>
      <c r="E9" s="27"/>
      <c r="F9" s="27"/>
      <c r="G9" s="28"/>
      <c r="H9" s="7"/>
      <c r="I9" s="26" t="str">
        <f>"فبراير   "&amp;$I$5</f>
        <v>فبراير   2014م</v>
      </c>
      <c r="J9" s="27"/>
      <c r="K9" s="27"/>
      <c r="L9" s="27"/>
      <c r="M9" s="27"/>
      <c r="N9" s="27"/>
      <c r="O9" s="28"/>
    </row>
    <row r="10" spans="1:21" ht="18" thickTop="1" thickBot="1">
      <c r="A10" s="10" t="s">
        <v>0</v>
      </c>
      <c r="B10" s="11" t="s">
        <v>1</v>
      </c>
      <c r="C10" s="11" t="s">
        <v>23</v>
      </c>
      <c r="D10" s="11" t="s">
        <v>2</v>
      </c>
      <c r="E10" s="11" t="s">
        <v>3</v>
      </c>
      <c r="F10" s="11" t="s">
        <v>4</v>
      </c>
      <c r="G10" s="9" t="s">
        <v>5</v>
      </c>
      <c r="H10" s="15"/>
      <c r="I10" s="10" t="s">
        <v>0</v>
      </c>
      <c r="J10" s="11" t="s">
        <v>1</v>
      </c>
      <c r="K10" s="11" t="s">
        <v>23</v>
      </c>
      <c r="L10" s="11" t="s">
        <v>2</v>
      </c>
      <c r="M10" s="11" t="s">
        <v>3</v>
      </c>
      <c r="N10" s="11" t="s">
        <v>4</v>
      </c>
      <c r="O10" s="9" t="s">
        <v>5</v>
      </c>
    </row>
    <row r="11" spans="1:21" ht="15.75" thickTop="1">
      <c r="A11" s="16" t="str">
        <f>IF(ورقة2!D2=1,1,"")</f>
        <v/>
      </c>
      <c r="B11" s="17" t="str">
        <f>IF(ورقة2!E2=1,1,IF(A11&lt;&gt;"",A11+1,""))</f>
        <v/>
      </c>
      <c r="C11" s="17" t="str">
        <f>IF(ورقة2!F2=1,1,IF(B11&lt;&gt;"",B11+1,""))</f>
        <v/>
      </c>
      <c r="D11" s="17" t="str">
        <f>IF(ورقة2!G2=1,1,IF(C11&lt;&gt;"",C11+1,""))</f>
        <v/>
      </c>
      <c r="E11" s="17">
        <f>IF(ورقة2!H2=1,1,IF(D11&lt;&gt;"",D11+1,""))</f>
        <v>1</v>
      </c>
      <c r="F11" s="17">
        <f>IF(ورقة2!I2=1,1,IF(E11&lt;&gt;"",E11+1,""))</f>
        <v>2</v>
      </c>
      <c r="G11" s="12">
        <f>IF(ورقة2!J2=1,1,IF(F11&lt;&gt;"",F11+1,""))</f>
        <v>3</v>
      </c>
      <c r="H11" s="18"/>
      <c r="I11" s="16">
        <f>IF(ورقة2!D3=1,1,"")</f>
        <v>1</v>
      </c>
      <c r="J11" s="17">
        <f>IF(ورقة2!E3=1,1,IF(I11&lt;&gt;"",I11+1,""))</f>
        <v>2</v>
      </c>
      <c r="K11" s="17">
        <f>IF(ورقة2!F3=1,1,IF(J11&lt;&gt;"",J11+1,""))</f>
        <v>3</v>
      </c>
      <c r="L11" s="17">
        <f>IF(ورقة2!G3=1,1,IF(K11&lt;&gt;"",K11+1,""))</f>
        <v>4</v>
      </c>
      <c r="M11" s="17">
        <f>IF(ورقة2!H3=1,1,IF(L11&lt;&gt;"",L11+1,""))</f>
        <v>5</v>
      </c>
      <c r="N11" s="17">
        <f>IF(ورقة2!I3=1,1,IF(M11&lt;&gt;"",M11+1,""))</f>
        <v>6</v>
      </c>
      <c r="O11" s="12">
        <f>IF(ورقة2!J3=1,1,IF(N11&lt;&gt;"",N11+1,""))</f>
        <v>7</v>
      </c>
    </row>
    <row r="12" spans="1:21" ht="15">
      <c r="A12" s="19">
        <f>G11+1</f>
        <v>4</v>
      </c>
      <c r="B12" s="20">
        <f>A12+1</f>
        <v>5</v>
      </c>
      <c r="C12" s="20">
        <f t="shared" ref="C12:G12" si="0">B12+1</f>
        <v>6</v>
      </c>
      <c r="D12" s="20">
        <f t="shared" si="0"/>
        <v>7</v>
      </c>
      <c r="E12" s="20">
        <f t="shared" si="0"/>
        <v>8</v>
      </c>
      <c r="F12" s="20">
        <f t="shared" si="0"/>
        <v>9</v>
      </c>
      <c r="G12" s="13">
        <f t="shared" si="0"/>
        <v>10</v>
      </c>
      <c r="H12" s="18"/>
      <c r="I12" s="19">
        <f>O11+1</f>
        <v>8</v>
      </c>
      <c r="J12" s="20">
        <f>I12+1</f>
        <v>9</v>
      </c>
      <c r="K12" s="20">
        <f t="shared" ref="K12:O12" si="1">J12+1</f>
        <v>10</v>
      </c>
      <c r="L12" s="20">
        <f t="shared" si="1"/>
        <v>11</v>
      </c>
      <c r="M12" s="20">
        <f t="shared" si="1"/>
        <v>12</v>
      </c>
      <c r="N12" s="20">
        <f t="shared" si="1"/>
        <v>13</v>
      </c>
      <c r="O12" s="13">
        <f t="shared" si="1"/>
        <v>14</v>
      </c>
    </row>
    <row r="13" spans="1:21" ht="15">
      <c r="A13" s="19">
        <f t="shared" ref="A13:A14" si="2">G12+1</f>
        <v>11</v>
      </c>
      <c r="B13" s="20">
        <f t="shared" ref="B13:G13" si="3">A13+1</f>
        <v>12</v>
      </c>
      <c r="C13" s="20">
        <f t="shared" si="3"/>
        <v>13</v>
      </c>
      <c r="D13" s="20">
        <f t="shared" si="3"/>
        <v>14</v>
      </c>
      <c r="E13" s="20">
        <f t="shared" si="3"/>
        <v>15</v>
      </c>
      <c r="F13" s="20">
        <f t="shared" si="3"/>
        <v>16</v>
      </c>
      <c r="G13" s="13">
        <f t="shared" si="3"/>
        <v>17</v>
      </c>
      <c r="H13" s="18"/>
      <c r="I13" s="19">
        <f t="shared" ref="I13:I14" si="4">O12+1</f>
        <v>15</v>
      </c>
      <c r="J13" s="20">
        <f t="shared" ref="J13:O13" si="5">I13+1</f>
        <v>16</v>
      </c>
      <c r="K13" s="20">
        <f t="shared" si="5"/>
        <v>17</v>
      </c>
      <c r="L13" s="20">
        <f t="shared" si="5"/>
        <v>18</v>
      </c>
      <c r="M13" s="20">
        <f t="shared" si="5"/>
        <v>19</v>
      </c>
      <c r="N13" s="20">
        <f t="shared" si="5"/>
        <v>20</v>
      </c>
      <c r="O13" s="13">
        <f t="shared" si="5"/>
        <v>21</v>
      </c>
    </row>
    <row r="14" spans="1:21" ht="15">
      <c r="A14" s="19">
        <f t="shared" si="2"/>
        <v>18</v>
      </c>
      <c r="B14" s="20">
        <f t="shared" ref="B14:G14" si="6">A14+1</f>
        <v>19</v>
      </c>
      <c r="C14" s="20">
        <f t="shared" si="6"/>
        <v>20</v>
      </c>
      <c r="D14" s="20">
        <f t="shared" si="6"/>
        <v>21</v>
      </c>
      <c r="E14" s="20">
        <f t="shared" si="6"/>
        <v>22</v>
      </c>
      <c r="F14" s="20">
        <f t="shared" si="6"/>
        <v>23</v>
      </c>
      <c r="G14" s="13">
        <f t="shared" si="6"/>
        <v>24</v>
      </c>
      <c r="H14" s="18"/>
      <c r="I14" s="19">
        <f t="shared" si="4"/>
        <v>22</v>
      </c>
      <c r="J14" s="20">
        <f t="shared" ref="J14:O14" si="7">I14+1</f>
        <v>23</v>
      </c>
      <c r="K14" s="20">
        <f t="shared" si="7"/>
        <v>24</v>
      </c>
      <c r="L14" s="20">
        <f t="shared" si="7"/>
        <v>25</v>
      </c>
      <c r="M14" s="20">
        <f t="shared" si="7"/>
        <v>26</v>
      </c>
      <c r="N14" s="20">
        <f t="shared" si="7"/>
        <v>27</v>
      </c>
      <c r="O14" s="13">
        <f t="shared" si="7"/>
        <v>28</v>
      </c>
    </row>
    <row r="15" spans="1:21" ht="15">
      <c r="A15" s="19">
        <f>IF(G14&gt;=ورقة2!C2,"",G14+1)</f>
        <v>25</v>
      </c>
      <c r="B15" s="20">
        <f>IF(A15&gt;=ورقة2!$C$2,"",A15+1)</f>
        <v>26</v>
      </c>
      <c r="C15" s="20">
        <f>IF(B15&gt;=ورقة2!$C$2,"",B15+1)</f>
        <v>27</v>
      </c>
      <c r="D15" s="20">
        <f>IF(C15&gt;=ورقة2!$C$2,"",C15+1)</f>
        <v>28</v>
      </c>
      <c r="E15" s="20">
        <f>IF(D15&gt;=ورقة2!$C$2,"",D15+1)</f>
        <v>29</v>
      </c>
      <c r="F15" s="20">
        <f>IF(E15&gt;=ورقة2!$C$2,"",E15+1)</f>
        <v>30</v>
      </c>
      <c r="G15" s="13">
        <f>IF(F15&gt;=ورقة2!$C$2,"",F15+1)</f>
        <v>31</v>
      </c>
      <c r="H15" s="18"/>
      <c r="I15" s="19">
        <f>IF(O14&gt;=ورقة2!C2,"",O14+1)</f>
        <v>29</v>
      </c>
      <c r="J15" s="20" t="str">
        <f>IF(I15&gt;=ورقة2!$C$3,"",I15+1)</f>
        <v/>
      </c>
      <c r="K15" s="20" t="str">
        <f>IF(J15&gt;=ورقة2!$C$3,"",J15+1)</f>
        <v/>
      </c>
      <c r="L15" s="20" t="str">
        <f>IF(K15&gt;=ورقة2!$C$3,"",K15+1)</f>
        <v/>
      </c>
      <c r="M15" s="20" t="str">
        <f>IF(L15&gt;=ورقة2!$C$3,"",L15+1)</f>
        <v/>
      </c>
      <c r="N15" s="20" t="str">
        <f>IF(M15&gt;=ورقة2!$C$3,"",M15+1)</f>
        <v/>
      </c>
      <c r="O15" s="13" t="str">
        <f>IF(N15&gt;=ورقة2!$C$3,"",N15+1)</f>
        <v/>
      </c>
    </row>
    <row r="16" spans="1:21" ht="15.75" thickBot="1">
      <c r="A16" s="21" t="str">
        <f>IF(G15&gt;=ورقة2!C2,"",G15+1)</f>
        <v/>
      </c>
      <c r="B16" s="22" t="str">
        <f>IF(A16&gt;=ورقة2!$C$2,"",A16+1)</f>
        <v/>
      </c>
      <c r="C16" s="22" t="str">
        <f>IF(B16&gt;=ورقة2!$C$2,"",B16+1)</f>
        <v/>
      </c>
      <c r="D16" s="22" t="str">
        <f>IF(C16&gt;=ورقة2!$C$2,"",C16+1)</f>
        <v/>
      </c>
      <c r="E16" s="22" t="str">
        <f>IF(D16&gt;=ورقة2!$C$2,"",D16+1)</f>
        <v/>
      </c>
      <c r="F16" s="22" t="str">
        <f>IF(E16&gt;=ورقة2!$C$2,"",E16+1)</f>
        <v/>
      </c>
      <c r="G16" s="14" t="str">
        <f>IF(F16&gt;=ورقة2!$C$2,"",F16+1)</f>
        <v/>
      </c>
      <c r="H16" s="18"/>
      <c r="I16" s="21"/>
      <c r="J16" s="22"/>
      <c r="K16" s="22"/>
      <c r="L16" s="22"/>
      <c r="M16" s="22"/>
      <c r="N16" s="22"/>
      <c r="O16" s="14"/>
    </row>
    <row r="17" spans="1:17" ht="6" customHeight="1" thickTop="1" thickBot="1"/>
    <row r="18" spans="1:17" s="8" customFormat="1" ht="33" customHeight="1" thickTop="1" thickBot="1">
      <c r="A18" s="26" t="str">
        <f>"مارس   "&amp;$I$5</f>
        <v>مارس   2014م</v>
      </c>
      <c r="B18" s="27"/>
      <c r="C18" s="27"/>
      <c r="D18" s="27"/>
      <c r="E18" s="27"/>
      <c r="F18" s="27"/>
      <c r="G18" s="28"/>
      <c r="H18" s="7"/>
      <c r="I18" s="26" t="str">
        <f>"أبريل   "&amp;$I$5</f>
        <v>أبريل   2014م</v>
      </c>
      <c r="J18" s="27"/>
      <c r="K18" s="27"/>
      <c r="L18" s="27"/>
      <c r="M18" s="27"/>
      <c r="N18" s="27"/>
      <c r="O18" s="28"/>
    </row>
    <row r="19" spans="1:17" s="6" customFormat="1" ht="18" thickTop="1" thickBot="1">
      <c r="A19" s="10" t="s">
        <v>0</v>
      </c>
      <c r="B19" s="11" t="s">
        <v>1</v>
      </c>
      <c r="C19" s="11" t="s">
        <v>23</v>
      </c>
      <c r="D19" s="11" t="s">
        <v>2</v>
      </c>
      <c r="E19" s="11" t="s">
        <v>3</v>
      </c>
      <c r="F19" s="11" t="s">
        <v>4</v>
      </c>
      <c r="G19" s="9" t="s">
        <v>5</v>
      </c>
      <c r="H19" s="15"/>
      <c r="I19" s="10" t="s">
        <v>0</v>
      </c>
      <c r="J19" s="11" t="s">
        <v>1</v>
      </c>
      <c r="K19" s="11" t="s">
        <v>23</v>
      </c>
      <c r="L19" s="11" t="s">
        <v>2</v>
      </c>
      <c r="M19" s="11" t="s">
        <v>3</v>
      </c>
      <c r="N19" s="11" t="s">
        <v>4</v>
      </c>
      <c r="O19" s="9" t="s">
        <v>5</v>
      </c>
      <c r="Q19" s="23"/>
    </row>
    <row r="20" spans="1:17" s="6" customFormat="1" ht="15.75" thickTop="1">
      <c r="A20" s="16">
        <f>IF(ورقة2!D4=1,1,"")</f>
        <v>1</v>
      </c>
      <c r="B20" s="17">
        <f>IF(ورقة2!E4=1,1,IF(A20&lt;&gt;"",A20+1,""))</f>
        <v>2</v>
      </c>
      <c r="C20" s="17">
        <f>IF(ورقة2!F4=1,1,IF(B20&lt;&gt;"",B20+1,""))</f>
        <v>3</v>
      </c>
      <c r="D20" s="17">
        <f>IF(ورقة2!G4=1,1,IF(C20&lt;&gt;"",C20+1,""))</f>
        <v>4</v>
      </c>
      <c r="E20" s="17">
        <f>IF(ورقة2!H4=1,1,IF(D20&lt;&gt;"",D20+1,""))</f>
        <v>5</v>
      </c>
      <c r="F20" s="17">
        <f>IF(ورقة2!I4=1,1,IF(E20&lt;&gt;"",E20+1,""))</f>
        <v>6</v>
      </c>
      <c r="G20" s="12">
        <f>IF(ورقة2!J4=1,1,IF(F20&lt;&gt;"",F20+1,""))</f>
        <v>7</v>
      </c>
      <c r="H20" s="18"/>
      <c r="I20" s="16" t="str">
        <f>IF(ورقة2!D5=1,1,"")</f>
        <v/>
      </c>
      <c r="J20" s="17" t="str">
        <f>IF(ورقة2!E5=1,1,IF(I20&lt;&gt;"",I20+1,""))</f>
        <v/>
      </c>
      <c r="K20" s="17" t="str">
        <f>IF(ورقة2!F5=1,1,IF(J20&lt;&gt;"",J20+1,""))</f>
        <v/>
      </c>
      <c r="L20" s="17">
        <f>IF(ورقة2!G5=1,1,IF(K20&lt;&gt;"",K20+1,""))</f>
        <v>1</v>
      </c>
      <c r="M20" s="17">
        <f>IF(ورقة2!H5=1,1,IF(L20&lt;&gt;"",L20+1,""))</f>
        <v>2</v>
      </c>
      <c r="N20" s="17">
        <f>IF(ورقة2!I5=1,1,IF(M20&lt;&gt;"",M20+1,""))</f>
        <v>3</v>
      </c>
      <c r="O20" s="12">
        <f>IF(ورقة2!J5=1,1,IF(N20&lt;&gt;"",N20+1,""))</f>
        <v>4</v>
      </c>
      <c r="Q20" s="23"/>
    </row>
    <row r="21" spans="1:17" s="6" customFormat="1" ht="15">
      <c r="A21" s="19">
        <f>G20+1</f>
        <v>8</v>
      </c>
      <c r="B21" s="20">
        <f>A21+1</f>
        <v>9</v>
      </c>
      <c r="C21" s="20">
        <f t="shared" ref="C21:G21" si="8">B21+1</f>
        <v>10</v>
      </c>
      <c r="D21" s="20">
        <f t="shared" si="8"/>
        <v>11</v>
      </c>
      <c r="E21" s="20">
        <f t="shared" si="8"/>
        <v>12</v>
      </c>
      <c r="F21" s="20">
        <f t="shared" si="8"/>
        <v>13</v>
      </c>
      <c r="G21" s="13">
        <f t="shared" si="8"/>
        <v>14</v>
      </c>
      <c r="H21" s="18"/>
      <c r="I21" s="19">
        <f>O20+1</f>
        <v>5</v>
      </c>
      <c r="J21" s="20">
        <f>I21+1</f>
        <v>6</v>
      </c>
      <c r="K21" s="20">
        <f t="shared" ref="K21:O21" si="9">J21+1</f>
        <v>7</v>
      </c>
      <c r="L21" s="20">
        <f t="shared" si="9"/>
        <v>8</v>
      </c>
      <c r="M21" s="20">
        <f t="shared" si="9"/>
        <v>9</v>
      </c>
      <c r="N21" s="20">
        <f t="shared" si="9"/>
        <v>10</v>
      </c>
      <c r="O21" s="13">
        <f t="shared" si="9"/>
        <v>11</v>
      </c>
      <c r="Q21" s="23"/>
    </row>
    <row r="22" spans="1:17" s="6" customFormat="1" ht="15">
      <c r="A22" s="19">
        <f t="shared" ref="A22:A23" si="10">G21+1</f>
        <v>15</v>
      </c>
      <c r="B22" s="20">
        <f t="shared" ref="B22:G22" si="11">A22+1</f>
        <v>16</v>
      </c>
      <c r="C22" s="20">
        <f t="shared" si="11"/>
        <v>17</v>
      </c>
      <c r="D22" s="20">
        <f t="shared" si="11"/>
        <v>18</v>
      </c>
      <c r="E22" s="20">
        <f t="shared" si="11"/>
        <v>19</v>
      </c>
      <c r="F22" s="20">
        <f t="shared" si="11"/>
        <v>20</v>
      </c>
      <c r="G22" s="13">
        <f t="shared" si="11"/>
        <v>21</v>
      </c>
      <c r="H22" s="18"/>
      <c r="I22" s="19">
        <f t="shared" ref="I22:I23" si="12">O21+1</f>
        <v>12</v>
      </c>
      <c r="J22" s="20">
        <f t="shared" ref="J22:O22" si="13">I22+1</f>
        <v>13</v>
      </c>
      <c r="K22" s="20">
        <f t="shared" si="13"/>
        <v>14</v>
      </c>
      <c r="L22" s="20">
        <f t="shared" si="13"/>
        <v>15</v>
      </c>
      <c r="M22" s="20">
        <f t="shared" si="13"/>
        <v>16</v>
      </c>
      <c r="N22" s="20">
        <f t="shared" si="13"/>
        <v>17</v>
      </c>
      <c r="O22" s="13">
        <f t="shared" si="13"/>
        <v>18</v>
      </c>
      <c r="Q22" s="23"/>
    </row>
    <row r="23" spans="1:17" s="6" customFormat="1" ht="15">
      <c r="A23" s="19">
        <f t="shared" si="10"/>
        <v>22</v>
      </c>
      <c r="B23" s="20">
        <f t="shared" ref="B23:G23" si="14">A23+1</f>
        <v>23</v>
      </c>
      <c r="C23" s="20">
        <f t="shared" si="14"/>
        <v>24</v>
      </c>
      <c r="D23" s="20">
        <f t="shared" si="14"/>
        <v>25</v>
      </c>
      <c r="E23" s="20">
        <f t="shared" si="14"/>
        <v>26</v>
      </c>
      <c r="F23" s="20">
        <f t="shared" si="14"/>
        <v>27</v>
      </c>
      <c r="G23" s="13">
        <f t="shared" si="14"/>
        <v>28</v>
      </c>
      <c r="H23" s="18"/>
      <c r="I23" s="19">
        <f t="shared" si="12"/>
        <v>19</v>
      </c>
      <c r="J23" s="20">
        <f t="shared" ref="J23:O23" si="15">I23+1</f>
        <v>20</v>
      </c>
      <c r="K23" s="20">
        <f t="shared" si="15"/>
        <v>21</v>
      </c>
      <c r="L23" s="20">
        <f t="shared" si="15"/>
        <v>22</v>
      </c>
      <c r="M23" s="20">
        <f t="shared" si="15"/>
        <v>23</v>
      </c>
      <c r="N23" s="20">
        <f t="shared" si="15"/>
        <v>24</v>
      </c>
      <c r="O23" s="13">
        <f t="shared" si="15"/>
        <v>25</v>
      </c>
      <c r="Q23" s="23"/>
    </row>
    <row r="24" spans="1:17" s="6" customFormat="1" ht="15">
      <c r="A24" s="19">
        <f>IF(G23&gt;=ورقة2!C4,"",G23+1)</f>
        <v>29</v>
      </c>
      <c r="B24" s="20">
        <f>IF(A24&gt;=ورقة2!$C$4,"",A24+1)</f>
        <v>30</v>
      </c>
      <c r="C24" s="20">
        <f>IF(B24&gt;=ورقة2!$C$4,"",B24+1)</f>
        <v>31</v>
      </c>
      <c r="D24" s="20" t="str">
        <f>IF(C24&gt;=ورقة2!$C$4,"",C24+1)</f>
        <v/>
      </c>
      <c r="E24" s="20" t="str">
        <f>IF(D24&gt;=ورقة2!$C$4,"",D24+1)</f>
        <v/>
      </c>
      <c r="F24" s="20" t="str">
        <f>IF(E24&gt;=ورقة2!$C$4,"",E24+1)</f>
        <v/>
      </c>
      <c r="G24" s="13" t="str">
        <f>IF(F24&gt;=ورقة2!$C$4,"",F24+1)</f>
        <v/>
      </c>
      <c r="H24" s="18"/>
      <c r="I24" s="19">
        <f>IF(O23&gt;=ورقة2!C5,"",O23+1)</f>
        <v>26</v>
      </c>
      <c r="J24" s="20">
        <f>IF(I24&gt;=ورقة2!$C$5,"",I24+1)</f>
        <v>27</v>
      </c>
      <c r="K24" s="20">
        <f>IF(J24&gt;=ورقة2!$C$5,"",J24+1)</f>
        <v>28</v>
      </c>
      <c r="L24" s="20">
        <f>IF(K24&gt;=ورقة2!$C$5,"",K24+1)</f>
        <v>29</v>
      </c>
      <c r="M24" s="20">
        <f>IF(L24&gt;=ورقة2!$C$5,"",L24+1)</f>
        <v>30</v>
      </c>
      <c r="N24" s="20" t="str">
        <f>IF(M24&gt;=ورقة2!$C$5,"",M24+1)</f>
        <v/>
      </c>
      <c r="O24" s="13" t="str">
        <f>IF(N24&gt;=ورقة2!$C$5,"",N24+1)</f>
        <v/>
      </c>
      <c r="Q24" s="23"/>
    </row>
    <row r="25" spans="1:17" s="6" customFormat="1" ht="15.75" thickBot="1">
      <c r="A25" s="21" t="str">
        <f>IF(G24&gt;=ورقة2!C4,"",G24+1)</f>
        <v/>
      </c>
      <c r="B25" s="22" t="str">
        <f>IF(A25&gt;=ورقة2!$C$4,"",A25+1)</f>
        <v/>
      </c>
      <c r="C25" s="22" t="str">
        <f>IF(B25&gt;=ورقة2!$C$4,"",B25+1)</f>
        <v/>
      </c>
      <c r="D25" s="22" t="str">
        <f>IF(C25&gt;=ورقة2!$C$4,"",C25+1)</f>
        <v/>
      </c>
      <c r="E25" s="22" t="str">
        <f>IF(D25&gt;=ورقة2!$C$4,"",D25+1)</f>
        <v/>
      </c>
      <c r="F25" s="22" t="str">
        <f>IF(E25&gt;=ورقة2!$C$4,"",E25+1)</f>
        <v/>
      </c>
      <c r="G25" s="14" t="str">
        <f>IF(F25&gt;=ورقة2!$C$4,"",F25+1)</f>
        <v/>
      </c>
      <c r="H25" s="18"/>
      <c r="I25" s="21" t="str">
        <f>IF(O24&gt;=ورقة2!C5,"",O24+1)</f>
        <v/>
      </c>
      <c r="J25" s="22" t="str">
        <f>IF(I25&gt;=ورقة2!$C$5,"",I25+1)</f>
        <v/>
      </c>
      <c r="K25" s="22" t="str">
        <f>IF(J25&gt;=ورقة2!$C$5,"",J25+1)</f>
        <v/>
      </c>
      <c r="L25" s="22" t="str">
        <f>IF(K25&gt;=ورقة2!$C$5,"",K25+1)</f>
        <v/>
      </c>
      <c r="M25" s="22" t="str">
        <f>IF(L25&gt;=ورقة2!$C$5,"",L25+1)</f>
        <v/>
      </c>
      <c r="N25" s="22" t="str">
        <f>IF(M25&gt;=ورقة2!$C$5,"",M25+1)</f>
        <v/>
      </c>
      <c r="O25" s="14" t="str">
        <f>IF(N25&gt;=ورقة2!$C$5,"",N25+1)</f>
        <v/>
      </c>
      <c r="Q25" s="23"/>
    </row>
    <row r="26" spans="1:17" ht="6" customHeight="1" thickTop="1" thickBot="1"/>
    <row r="27" spans="1:17" s="8" customFormat="1" ht="33" customHeight="1" thickTop="1" thickBot="1">
      <c r="A27" s="26" t="str">
        <f>"مايو   "&amp;$I$5</f>
        <v>مايو   2014م</v>
      </c>
      <c r="B27" s="27"/>
      <c r="C27" s="27"/>
      <c r="D27" s="27"/>
      <c r="E27" s="27"/>
      <c r="F27" s="27"/>
      <c r="G27" s="28"/>
      <c r="H27" s="7"/>
      <c r="I27" s="26" t="str">
        <f>"يونيو   "&amp;$I$5</f>
        <v>يونيو   2014م</v>
      </c>
      <c r="J27" s="27"/>
      <c r="K27" s="27"/>
      <c r="L27" s="27"/>
      <c r="M27" s="27"/>
      <c r="N27" s="27"/>
      <c r="O27" s="28"/>
    </row>
    <row r="28" spans="1:17" s="6" customFormat="1" ht="18" thickTop="1" thickBot="1">
      <c r="A28" s="10" t="s">
        <v>0</v>
      </c>
      <c r="B28" s="11" t="s">
        <v>1</v>
      </c>
      <c r="C28" s="11" t="s">
        <v>23</v>
      </c>
      <c r="D28" s="11" t="s">
        <v>2</v>
      </c>
      <c r="E28" s="11" t="s">
        <v>3</v>
      </c>
      <c r="F28" s="11" t="s">
        <v>4</v>
      </c>
      <c r="G28" s="9" t="s">
        <v>5</v>
      </c>
      <c r="H28" s="15"/>
      <c r="I28" s="10" t="s">
        <v>0</v>
      </c>
      <c r="J28" s="11" t="s">
        <v>1</v>
      </c>
      <c r="K28" s="11" t="s">
        <v>23</v>
      </c>
      <c r="L28" s="11" t="s">
        <v>2</v>
      </c>
      <c r="M28" s="11" t="s">
        <v>3</v>
      </c>
      <c r="N28" s="11" t="s">
        <v>4</v>
      </c>
      <c r="O28" s="9" t="s">
        <v>5</v>
      </c>
      <c r="Q28" s="23"/>
    </row>
    <row r="29" spans="1:17" s="6" customFormat="1" ht="15.75" thickTop="1">
      <c r="A29" s="16" t="str">
        <f>IF(ورقة2!D6=1,1,"")</f>
        <v/>
      </c>
      <c r="B29" s="17" t="str">
        <f>IF(ورقة2!E6=1,1,IF(A29&lt;&gt;"",A29+1,""))</f>
        <v/>
      </c>
      <c r="C29" s="17" t="str">
        <f>IF(ورقة2!F6=1,1,IF(B29&lt;&gt;"",B29+1,""))</f>
        <v/>
      </c>
      <c r="D29" s="17" t="str">
        <f>IF(ورقة2!G6=1,1,IF(C29&lt;&gt;"",C29+1,""))</f>
        <v/>
      </c>
      <c r="E29" s="17" t="str">
        <f>IF(ورقة2!H6=1,1,IF(D29&lt;&gt;"",D29+1,""))</f>
        <v/>
      </c>
      <c r="F29" s="17">
        <f>IF(ورقة2!I6=1,1,IF(E29&lt;&gt;"",E29+1,""))</f>
        <v>1</v>
      </c>
      <c r="G29" s="12">
        <f>IF(ورقة2!J6=1,1,IF(F29&lt;&gt;"",F29+1,""))</f>
        <v>2</v>
      </c>
      <c r="H29" s="18"/>
      <c r="I29" s="16" t="str">
        <f>IF(ورقة2!D7=1,1,"")</f>
        <v/>
      </c>
      <c r="J29" s="17">
        <f>IF(ورقة2!E7=1,1,IF(I29&lt;&gt;"",I29+1,""))</f>
        <v>1</v>
      </c>
      <c r="K29" s="17">
        <f>IF(ورقة2!F7=1,1,IF(J29&lt;&gt;"",J29+1,""))</f>
        <v>2</v>
      </c>
      <c r="L29" s="17">
        <f>IF(ورقة2!G7=1,1,IF(K29&lt;&gt;"",K29+1,""))</f>
        <v>3</v>
      </c>
      <c r="M29" s="17">
        <f>IF(ورقة2!H7=1,1,IF(L29&lt;&gt;"",L29+1,""))</f>
        <v>4</v>
      </c>
      <c r="N29" s="17">
        <f>IF(ورقة2!I7=1,1,IF(M29&lt;&gt;"",M29+1,""))</f>
        <v>5</v>
      </c>
      <c r="O29" s="12">
        <f>IF(ورقة2!J7=1,1,IF(N29&lt;&gt;"",N29+1,""))</f>
        <v>6</v>
      </c>
      <c r="Q29" s="23"/>
    </row>
    <row r="30" spans="1:17" s="6" customFormat="1" ht="15">
      <c r="A30" s="19">
        <f>G29+1</f>
        <v>3</v>
      </c>
      <c r="B30" s="20">
        <f>A30+1</f>
        <v>4</v>
      </c>
      <c r="C30" s="20">
        <f t="shared" ref="C30:G30" si="16">B30+1</f>
        <v>5</v>
      </c>
      <c r="D30" s="20">
        <f t="shared" si="16"/>
        <v>6</v>
      </c>
      <c r="E30" s="20">
        <f t="shared" si="16"/>
        <v>7</v>
      </c>
      <c r="F30" s="20">
        <f t="shared" si="16"/>
        <v>8</v>
      </c>
      <c r="G30" s="13">
        <f t="shared" si="16"/>
        <v>9</v>
      </c>
      <c r="H30" s="18"/>
      <c r="I30" s="19">
        <f>O29+1</f>
        <v>7</v>
      </c>
      <c r="J30" s="20">
        <f>I30+1</f>
        <v>8</v>
      </c>
      <c r="K30" s="20">
        <f t="shared" ref="K30:O30" si="17">J30+1</f>
        <v>9</v>
      </c>
      <c r="L30" s="20">
        <f t="shared" si="17"/>
        <v>10</v>
      </c>
      <c r="M30" s="20">
        <f t="shared" si="17"/>
        <v>11</v>
      </c>
      <c r="N30" s="20">
        <f t="shared" si="17"/>
        <v>12</v>
      </c>
      <c r="O30" s="13">
        <f t="shared" si="17"/>
        <v>13</v>
      </c>
      <c r="Q30" s="23"/>
    </row>
    <row r="31" spans="1:17" s="6" customFormat="1" ht="15">
      <c r="A31" s="19">
        <f t="shared" ref="A31:A32" si="18">G30+1</f>
        <v>10</v>
      </c>
      <c r="B31" s="20">
        <f t="shared" ref="B31:G31" si="19">A31+1</f>
        <v>11</v>
      </c>
      <c r="C31" s="20">
        <f t="shared" si="19"/>
        <v>12</v>
      </c>
      <c r="D31" s="20">
        <f t="shared" si="19"/>
        <v>13</v>
      </c>
      <c r="E31" s="20">
        <f t="shared" si="19"/>
        <v>14</v>
      </c>
      <c r="F31" s="20">
        <f t="shared" si="19"/>
        <v>15</v>
      </c>
      <c r="G31" s="13">
        <f t="shared" si="19"/>
        <v>16</v>
      </c>
      <c r="H31" s="18"/>
      <c r="I31" s="19">
        <f t="shared" ref="I31:I32" si="20">O30+1</f>
        <v>14</v>
      </c>
      <c r="J31" s="20">
        <f t="shared" ref="J31:O31" si="21">I31+1</f>
        <v>15</v>
      </c>
      <c r="K31" s="20">
        <f t="shared" si="21"/>
        <v>16</v>
      </c>
      <c r="L31" s="20">
        <f t="shared" si="21"/>
        <v>17</v>
      </c>
      <c r="M31" s="20">
        <f t="shared" si="21"/>
        <v>18</v>
      </c>
      <c r="N31" s="20">
        <f t="shared" si="21"/>
        <v>19</v>
      </c>
      <c r="O31" s="13">
        <f t="shared" si="21"/>
        <v>20</v>
      </c>
      <c r="Q31" s="23"/>
    </row>
    <row r="32" spans="1:17" s="6" customFormat="1" ht="15">
      <c r="A32" s="19">
        <f t="shared" si="18"/>
        <v>17</v>
      </c>
      <c r="B32" s="20">
        <f t="shared" ref="B32:G32" si="22">A32+1</f>
        <v>18</v>
      </c>
      <c r="C32" s="20">
        <f t="shared" si="22"/>
        <v>19</v>
      </c>
      <c r="D32" s="20">
        <f t="shared" si="22"/>
        <v>20</v>
      </c>
      <c r="E32" s="20">
        <f t="shared" si="22"/>
        <v>21</v>
      </c>
      <c r="F32" s="20">
        <f t="shared" si="22"/>
        <v>22</v>
      </c>
      <c r="G32" s="13">
        <f t="shared" si="22"/>
        <v>23</v>
      </c>
      <c r="H32" s="18"/>
      <c r="I32" s="19">
        <f t="shared" si="20"/>
        <v>21</v>
      </c>
      <c r="J32" s="20">
        <f t="shared" ref="J32:O32" si="23">I32+1</f>
        <v>22</v>
      </c>
      <c r="K32" s="20">
        <f t="shared" si="23"/>
        <v>23</v>
      </c>
      <c r="L32" s="20">
        <f t="shared" si="23"/>
        <v>24</v>
      </c>
      <c r="M32" s="20">
        <f t="shared" si="23"/>
        <v>25</v>
      </c>
      <c r="N32" s="20">
        <f t="shared" si="23"/>
        <v>26</v>
      </c>
      <c r="O32" s="13">
        <f t="shared" si="23"/>
        <v>27</v>
      </c>
      <c r="Q32" s="23"/>
    </row>
    <row r="33" spans="1:17" s="6" customFormat="1" ht="15">
      <c r="A33" s="19">
        <f>IF(G32&gt;=ورقة2!C6,"",G32+1)</f>
        <v>24</v>
      </c>
      <c r="B33" s="20">
        <f>IF(A33&gt;=ورقة2!$C$6,"",A33+1)</f>
        <v>25</v>
      </c>
      <c r="C33" s="20">
        <f>IF(B33&gt;=ورقة2!$C$6,"",B33+1)</f>
        <v>26</v>
      </c>
      <c r="D33" s="20">
        <f>IF(C33&gt;=ورقة2!$C$6,"",C33+1)</f>
        <v>27</v>
      </c>
      <c r="E33" s="20">
        <f>IF(D33&gt;=ورقة2!$C$6,"",D33+1)</f>
        <v>28</v>
      </c>
      <c r="F33" s="20">
        <f>IF(E33&gt;=ورقة2!$C$6,"",E33+1)</f>
        <v>29</v>
      </c>
      <c r="G33" s="13">
        <f>IF(F33&gt;=ورقة2!$C$6,"",F33+1)</f>
        <v>30</v>
      </c>
      <c r="H33" s="18"/>
      <c r="I33" s="19">
        <f>IF(O32&gt;=ورقة2!C7,"",O32+1)</f>
        <v>28</v>
      </c>
      <c r="J33" s="20">
        <f>IF(I33&gt;=ورقة2!$C$7,"",I33+1)</f>
        <v>29</v>
      </c>
      <c r="K33" s="20">
        <f>IF(J33&gt;=ورقة2!$C$7,"",J33+1)</f>
        <v>30</v>
      </c>
      <c r="L33" s="20" t="str">
        <f>IF(K33&gt;=ورقة2!$C$7,"",K33+1)</f>
        <v/>
      </c>
      <c r="M33" s="20" t="str">
        <f>IF(L33&gt;=ورقة2!$C$7,"",L33+1)</f>
        <v/>
      </c>
      <c r="N33" s="20" t="str">
        <f>IF(M33&gt;=ورقة2!$C$7,"",M33+1)</f>
        <v/>
      </c>
      <c r="O33" s="13" t="str">
        <f>IF(N33&gt;=ورقة2!$C$7,"",N33+1)</f>
        <v/>
      </c>
      <c r="Q33" s="23"/>
    </row>
    <row r="34" spans="1:17" s="6" customFormat="1" ht="15.75" thickBot="1">
      <c r="A34" s="21">
        <f>IF(G33&gt;=ورقة2!C6,"",G33+1)</f>
        <v>31</v>
      </c>
      <c r="B34" s="22" t="str">
        <f>IF(A34&gt;=ورقة2!$C$6,"",A34+1)</f>
        <v/>
      </c>
      <c r="C34" s="22" t="str">
        <f>IF(B34&gt;=ورقة2!$C$6,"",B34+1)</f>
        <v/>
      </c>
      <c r="D34" s="22" t="str">
        <f>IF(C34&gt;=ورقة2!$C$6,"",C34+1)</f>
        <v/>
      </c>
      <c r="E34" s="22" t="str">
        <f>IF(D34&gt;=ورقة2!$C$6,"",D34+1)</f>
        <v/>
      </c>
      <c r="F34" s="22" t="str">
        <f>IF(E34&gt;=ورقة2!$C$6,"",E34+1)</f>
        <v/>
      </c>
      <c r="G34" s="14" t="str">
        <f>IF(F34&gt;=ورقة2!$C$6,"",F34+1)</f>
        <v/>
      </c>
      <c r="H34" s="18"/>
      <c r="I34" s="21" t="str">
        <f>IF(O33&gt;=ورقة2!C7,"",O33+1)</f>
        <v/>
      </c>
      <c r="J34" s="22" t="str">
        <f>IF(I34&gt;=ورقة2!$C$7,"",I34+1)</f>
        <v/>
      </c>
      <c r="K34" s="22" t="str">
        <f>IF(J34&gt;=ورقة2!$C$7,"",J34+1)</f>
        <v/>
      </c>
      <c r="L34" s="22" t="str">
        <f>IF(K34&gt;=ورقة2!$C$7,"",K34+1)</f>
        <v/>
      </c>
      <c r="M34" s="22" t="str">
        <f>IF(L34&gt;=ورقة2!$C$7,"",L34+1)</f>
        <v/>
      </c>
      <c r="N34" s="22" t="str">
        <f>IF(M34&gt;=ورقة2!$C$7,"",M34+1)</f>
        <v/>
      </c>
      <c r="O34" s="14" t="str">
        <f>IF(N34&gt;=ورقة2!$C$7,"",N34+1)</f>
        <v/>
      </c>
      <c r="Q34" s="23"/>
    </row>
    <row r="35" spans="1:17" ht="6" customHeight="1" thickTop="1" thickBot="1"/>
    <row r="36" spans="1:17" s="8" customFormat="1" ht="33" customHeight="1" thickTop="1" thickBot="1">
      <c r="A36" s="26" t="str">
        <f>"يوليو   "&amp;$I$5</f>
        <v>يوليو   2014م</v>
      </c>
      <c r="B36" s="27"/>
      <c r="C36" s="27"/>
      <c r="D36" s="27"/>
      <c r="E36" s="27"/>
      <c r="F36" s="27"/>
      <c r="G36" s="28"/>
      <c r="H36" s="7"/>
      <c r="I36" s="26" t="str">
        <f>"أغسطس   "&amp;$I$5</f>
        <v>أغسطس   2014م</v>
      </c>
      <c r="J36" s="27"/>
      <c r="K36" s="27"/>
      <c r="L36" s="27"/>
      <c r="M36" s="27"/>
      <c r="N36" s="27"/>
      <c r="O36" s="28"/>
    </row>
    <row r="37" spans="1:17" s="6" customFormat="1" ht="18" thickTop="1" thickBot="1">
      <c r="A37" s="10" t="s">
        <v>0</v>
      </c>
      <c r="B37" s="11" t="s">
        <v>1</v>
      </c>
      <c r="C37" s="11" t="s">
        <v>23</v>
      </c>
      <c r="D37" s="11" t="s">
        <v>2</v>
      </c>
      <c r="E37" s="11" t="s">
        <v>3</v>
      </c>
      <c r="F37" s="11" t="s">
        <v>4</v>
      </c>
      <c r="G37" s="9" t="s">
        <v>5</v>
      </c>
      <c r="H37" s="15"/>
      <c r="I37" s="10" t="s">
        <v>0</v>
      </c>
      <c r="J37" s="11" t="s">
        <v>1</v>
      </c>
      <c r="K37" s="11" t="s">
        <v>23</v>
      </c>
      <c r="L37" s="11" t="s">
        <v>2</v>
      </c>
      <c r="M37" s="11" t="s">
        <v>3</v>
      </c>
      <c r="N37" s="11" t="s">
        <v>4</v>
      </c>
      <c r="O37" s="9" t="s">
        <v>5</v>
      </c>
      <c r="Q37" s="23"/>
    </row>
    <row r="38" spans="1:17" s="6" customFormat="1" ht="15.75" thickTop="1">
      <c r="A38" s="16" t="str">
        <f>IF(ورقة2!D8=1,1,"")</f>
        <v/>
      </c>
      <c r="B38" s="17" t="str">
        <f>IF(ورقة2!E8=1,1,IF(A38&lt;&gt;"",A38+1,""))</f>
        <v/>
      </c>
      <c r="C38" s="17" t="str">
        <f>IF(ورقة2!F8=1,1,IF(B38&lt;&gt;"",B38+1,""))</f>
        <v/>
      </c>
      <c r="D38" s="17">
        <f>IF(ورقة2!G8=1,1,IF(C38&lt;&gt;"",C38+1,""))</f>
        <v>1</v>
      </c>
      <c r="E38" s="17">
        <f>IF(ورقة2!H8=1,1,IF(D38&lt;&gt;"",D38+1,""))</f>
        <v>2</v>
      </c>
      <c r="F38" s="17">
        <f>IF(ورقة2!I8=1,1,IF(E38&lt;&gt;"",E38+1,""))</f>
        <v>3</v>
      </c>
      <c r="G38" s="12">
        <f>IF(ورقة2!J8=1,1,IF(F38&lt;&gt;"",F38+1,""))</f>
        <v>4</v>
      </c>
      <c r="H38" s="18"/>
      <c r="I38" s="16" t="str">
        <f>IF(ورقة2!D9=1,1,"")</f>
        <v/>
      </c>
      <c r="J38" s="17" t="str">
        <f>IF(ورقة2!E9=1,1,IF(I38&lt;&gt;"",I38+1,""))</f>
        <v/>
      </c>
      <c r="K38" s="17" t="str">
        <f>IF(ورقة2!F9=1,1,IF(J38&lt;&gt;"",J38+1,""))</f>
        <v/>
      </c>
      <c r="L38" s="17" t="str">
        <f>IF(ورقة2!G9=1,1,IF(K38&lt;&gt;"",K38+1,""))</f>
        <v/>
      </c>
      <c r="M38" s="17" t="str">
        <f>IF(ورقة2!H9=1,1,IF(L38&lt;&gt;"",L38+1,""))</f>
        <v/>
      </c>
      <c r="N38" s="17" t="str">
        <f>IF(ورقة2!I9=1,1,IF(M38&lt;&gt;"",M38+1,""))</f>
        <v/>
      </c>
      <c r="O38" s="12">
        <f>IF(ورقة2!J9=1,1,IF(N38&lt;&gt;"",N38+1,""))</f>
        <v>1</v>
      </c>
      <c r="Q38" s="23"/>
    </row>
    <row r="39" spans="1:17" s="6" customFormat="1" ht="15">
      <c r="A39" s="19">
        <f>G38+1</f>
        <v>5</v>
      </c>
      <c r="B39" s="20">
        <f>A39+1</f>
        <v>6</v>
      </c>
      <c r="C39" s="20">
        <f t="shared" ref="C39:G39" si="24">B39+1</f>
        <v>7</v>
      </c>
      <c r="D39" s="20">
        <f t="shared" si="24"/>
        <v>8</v>
      </c>
      <c r="E39" s="20">
        <f t="shared" si="24"/>
        <v>9</v>
      </c>
      <c r="F39" s="20">
        <f t="shared" si="24"/>
        <v>10</v>
      </c>
      <c r="G39" s="13">
        <f t="shared" si="24"/>
        <v>11</v>
      </c>
      <c r="H39" s="18"/>
      <c r="I39" s="19">
        <f>O38+1</f>
        <v>2</v>
      </c>
      <c r="J39" s="20">
        <f>I39+1</f>
        <v>3</v>
      </c>
      <c r="K39" s="20">
        <f t="shared" ref="K39:O39" si="25">J39+1</f>
        <v>4</v>
      </c>
      <c r="L39" s="20">
        <f t="shared" si="25"/>
        <v>5</v>
      </c>
      <c r="M39" s="20">
        <f t="shared" si="25"/>
        <v>6</v>
      </c>
      <c r="N39" s="20">
        <f t="shared" si="25"/>
        <v>7</v>
      </c>
      <c r="O39" s="13">
        <f t="shared" si="25"/>
        <v>8</v>
      </c>
      <c r="Q39" s="23"/>
    </row>
    <row r="40" spans="1:17" s="6" customFormat="1" ht="15">
      <c r="A40" s="19">
        <f t="shared" ref="A40:A41" si="26">G39+1</f>
        <v>12</v>
      </c>
      <c r="B40" s="20">
        <f t="shared" ref="B40:G40" si="27">A40+1</f>
        <v>13</v>
      </c>
      <c r="C40" s="20">
        <f t="shared" si="27"/>
        <v>14</v>
      </c>
      <c r="D40" s="20">
        <f t="shared" si="27"/>
        <v>15</v>
      </c>
      <c r="E40" s="20">
        <f t="shared" si="27"/>
        <v>16</v>
      </c>
      <c r="F40" s="20">
        <f t="shared" si="27"/>
        <v>17</v>
      </c>
      <c r="G40" s="13">
        <f t="shared" si="27"/>
        <v>18</v>
      </c>
      <c r="H40" s="18"/>
      <c r="I40" s="19">
        <f t="shared" ref="I40:I41" si="28">O39+1</f>
        <v>9</v>
      </c>
      <c r="J40" s="20">
        <f t="shared" ref="J40:O40" si="29">I40+1</f>
        <v>10</v>
      </c>
      <c r="K40" s="20">
        <f t="shared" si="29"/>
        <v>11</v>
      </c>
      <c r="L40" s="20">
        <f t="shared" si="29"/>
        <v>12</v>
      </c>
      <c r="M40" s="20">
        <f t="shared" si="29"/>
        <v>13</v>
      </c>
      <c r="N40" s="20">
        <f t="shared" si="29"/>
        <v>14</v>
      </c>
      <c r="O40" s="13">
        <f t="shared" si="29"/>
        <v>15</v>
      </c>
      <c r="Q40" s="23"/>
    </row>
    <row r="41" spans="1:17" s="6" customFormat="1" ht="15">
      <c r="A41" s="19">
        <f t="shared" si="26"/>
        <v>19</v>
      </c>
      <c r="B41" s="20">
        <f t="shared" ref="B41:G41" si="30">A41+1</f>
        <v>20</v>
      </c>
      <c r="C41" s="20">
        <f t="shared" si="30"/>
        <v>21</v>
      </c>
      <c r="D41" s="20">
        <f t="shared" si="30"/>
        <v>22</v>
      </c>
      <c r="E41" s="20">
        <f t="shared" si="30"/>
        <v>23</v>
      </c>
      <c r="F41" s="20">
        <f t="shared" si="30"/>
        <v>24</v>
      </c>
      <c r="G41" s="13">
        <f t="shared" si="30"/>
        <v>25</v>
      </c>
      <c r="H41" s="18"/>
      <c r="I41" s="19">
        <f t="shared" si="28"/>
        <v>16</v>
      </c>
      <c r="J41" s="20">
        <f t="shared" ref="J41:O41" si="31">I41+1</f>
        <v>17</v>
      </c>
      <c r="K41" s="20">
        <f t="shared" si="31"/>
        <v>18</v>
      </c>
      <c r="L41" s="20">
        <f t="shared" si="31"/>
        <v>19</v>
      </c>
      <c r="M41" s="20">
        <f t="shared" si="31"/>
        <v>20</v>
      </c>
      <c r="N41" s="20">
        <f t="shared" si="31"/>
        <v>21</v>
      </c>
      <c r="O41" s="13">
        <f t="shared" si="31"/>
        <v>22</v>
      </c>
      <c r="Q41" s="23"/>
    </row>
    <row r="42" spans="1:17" s="6" customFormat="1" ht="15">
      <c r="A42" s="19">
        <f>IF(G41&gt;=ورقة2!C8,"",G41+1)</f>
        <v>26</v>
      </c>
      <c r="B42" s="20">
        <f>IF(A42&gt;=ورقة2!$C$8,"",A42+1)</f>
        <v>27</v>
      </c>
      <c r="C42" s="20">
        <f>IF(B42&gt;=ورقة2!$C$8,"",B42+1)</f>
        <v>28</v>
      </c>
      <c r="D42" s="20">
        <f>IF(C42&gt;=ورقة2!$C$8,"",C42+1)</f>
        <v>29</v>
      </c>
      <c r="E42" s="20">
        <f>IF(D42&gt;=ورقة2!$C$8,"",D42+1)</f>
        <v>30</v>
      </c>
      <c r="F42" s="20">
        <f>IF(E42&gt;=ورقة2!$C$8,"",E42+1)</f>
        <v>31</v>
      </c>
      <c r="G42" s="13" t="str">
        <f>IF(F42&gt;=ورقة2!$C$8,"",F42+1)</f>
        <v/>
      </c>
      <c r="H42" s="18"/>
      <c r="I42" s="19">
        <f>IF(O41&gt;=ورقة2!C9,"",O41+1)</f>
        <v>23</v>
      </c>
      <c r="J42" s="20">
        <f>IF(I42&gt;=ورقة2!$C$9,"",I42+1)</f>
        <v>24</v>
      </c>
      <c r="K42" s="20">
        <f>IF(J42&gt;=ورقة2!$C$9,"",J42+1)</f>
        <v>25</v>
      </c>
      <c r="L42" s="20">
        <f>IF(K42&gt;=ورقة2!$C$9,"",K42+1)</f>
        <v>26</v>
      </c>
      <c r="M42" s="20">
        <f>IF(L42&gt;=ورقة2!$C$9,"",L42+1)</f>
        <v>27</v>
      </c>
      <c r="N42" s="20">
        <f>IF(M42&gt;=ورقة2!$C$9,"",M42+1)</f>
        <v>28</v>
      </c>
      <c r="O42" s="13">
        <f>IF(N42&gt;=ورقة2!$C$9,"",N42+1)</f>
        <v>29</v>
      </c>
      <c r="Q42" s="23"/>
    </row>
    <row r="43" spans="1:17" s="6" customFormat="1" ht="15.75" thickBot="1">
      <c r="A43" s="21" t="str">
        <f>IF(G42&gt;=ورقة2!C8,"",G42+1)</f>
        <v/>
      </c>
      <c r="B43" s="22" t="str">
        <f>IF(A43&gt;=ورقة2!$C$8,"",A43+1)</f>
        <v/>
      </c>
      <c r="C43" s="22" t="str">
        <f>IF(B43&gt;=ورقة2!$C$8,"",B43+1)</f>
        <v/>
      </c>
      <c r="D43" s="22" t="str">
        <f>IF(C43&gt;=ورقة2!$C$8,"",C43+1)</f>
        <v/>
      </c>
      <c r="E43" s="22" t="str">
        <f>IF(D43&gt;=ورقة2!$C$8,"",D43+1)</f>
        <v/>
      </c>
      <c r="F43" s="22" t="str">
        <f>IF(E43&gt;=ورقة2!$C$8,"",E43+1)</f>
        <v/>
      </c>
      <c r="G43" s="14" t="str">
        <f>IF(F43&gt;=ورقة2!$C$8,"",F43+1)</f>
        <v/>
      </c>
      <c r="H43" s="18"/>
      <c r="I43" s="21">
        <f>IF(O42&gt;=ورقة2!C9,"",O42+1)</f>
        <v>30</v>
      </c>
      <c r="J43" s="22">
        <f>IF(I43&gt;=ورقة2!$C$9,"",I43+1)</f>
        <v>31</v>
      </c>
      <c r="K43" s="22" t="str">
        <f>IF(J43&gt;=ورقة2!$C$9,"",J43+1)</f>
        <v/>
      </c>
      <c r="L43" s="22" t="str">
        <f>IF(K43&gt;=ورقة2!$C$9,"",K43+1)</f>
        <v/>
      </c>
      <c r="M43" s="22" t="str">
        <f>IF(L43&gt;=ورقة2!$C$9,"",L43+1)</f>
        <v/>
      </c>
      <c r="N43" s="22" t="str">
        <f>IF(M43&gt;=ورقة2!$C$9,"",M43+1)</f>
        <v/>
      </c>
      <c r="O43" s="14" t="str">
        <f>IF(N43&gt;=ورقة2!$C$9,"",N43+1)</f>
        <v/>
      </c>
      <c r="Q43" s="23"/>
    </row>
    <row r="44" spans="1:17" ht="6" customHeight="1" thickTop="1" thickBot="1"/>
    <row r="45" spans="1:17" s="8" customFormat="1" ht="33" customHeight="1" thickTop="1" thickBot="1">
      <c r="A45" s="26" t="str">
        <f>"سبتمبر   "&amp;$I$5</f>
        <v>سبتمبر   2014م</v>
      </c>
      <c r="B45" s="27"/>
      <c r="C45" s="27"/>
      <c r="D45" s="27"/>
      <c r="E45" s="27"/>
      <c r="F45" s="27"/>
      <c r="G45" s="28"/>
      <c r="H45" s="7"/>
      <c r="I45" s="26" t="str">
        <f>"أكتوبر   "&amp;$I$5</f>
        <v>أكتوبر   2014م</v>
      </c>
      <c r="J45" s="27"/>
      <c r="K45" s="27"/>
      <c r="L45" s="27"/>
      <c r="M45" s="27"/>
      <c r="N45" s="27"/>
      <c r="O45" s="28"/>
    </row>
    <row r="46" spans="1:17" s="6" customFormat="1" ht="18" thickTop="1" thickBot="1">
      <c r="A46" s="10" t="s">
        <v>0</v>
      </c>
      <c r="B46" s="11" t="s">
        <v>1</v>
      </c>
      <c r="C46" s="11" t="s">
        <v>23</v>
      </c>
      <c r="D46" s="11" t="s">
        <v>2</v>
      </c>
      <c r="E46" s="11" t="s">
        <v>3</v>
      </c>
      <c r="F46" s="11" t="s">
        <v>4</v>
      </c>
      <c r="G46" s="9" t="s">
        <v>5</v>
      </c>
      <c r="H46" s="15"/>
      <c r="I46" s="10" t="s">
        <v>0</v>
      </c>
      <c r="J46" s="11" t="s">
        <v>1</v>
      </c>
      <c r="K46" s="11" t="s">
        <v>23</v>
      </c>
      <c r="L46" s="11" t="s">
        <v>2</v>
      </c>
      <c r="M46" s="11" t="s">
        <v>3</v>
      </c>
      <c r="N46" s="11" t="s">
        <v>4</v>
      </c>
      <c r="O46" s="9" t="s">
        <v>5</v>
      </c>
      <c r="Q46" s="23"/>
    </row>
    <row r="47" spans="1:17" s="6" customFormat="1" ht="15.75" thickTop="1">
      <c r="A47" s="16" t="str">
        <f>IF(ورقة2!D10=1,1,"")</f>
        <v/>
      </c>
      <c r="B47" s="17" t="str">
        <f>IF(ورقة2!E10=1,1,IF(A47&lt;&gt;"",A47+1,""))</f>
        <v/>
      </c>
      <c r="C47" s="17">
        <f>IF(ورقة2!F10=1,1,IF(B47&lt;&gt;"",B47+1,""))</f>
        <v>1</v>
      </c>
      <c r="D47" s="17">
        <f>IF(ورقة2!G10=1,1,IF(C47&lt;&gt;"",C47+1,""))</f>
        <v>2</v>
      </c>
      <c r="E47" s="17">
        <f>IF(ورقة2!H10=1,1,IF(D47&lt;&gt;"",D47+1,""))</f>
        <v>3</v>
      </c>
      <c r="F47" s="17">
        <f>IF(ورقة2!I10=1,1,IF(E47&lt;&gt;"",E47+1,""))</f>
        <v>4</v>
      </c>
      <c r="G47" s="12">
        <f>IF(ورقة2!J10=1,1,IF(F47&lt;&gt;"",F47+1,""))</f>
        <v>5</v>
      </c>
      <c r="H47" s="18"/>
      <c r="I47" s="16" t="str">
        <f>IF(ورقة2!D11=1,1,"")</f>
        <v/>
      </c>
      <c r="J47" s="17" t="str">
        <f>IF(ورقة2!E11=1,1,IF(I47&lt;&gt;"",I47+1,""))</f>
        <v/>
      </c>
      <c r="K47" s="17" t="str">
        <f>IF(ورقة2!F11=1,1,IF(J47&lt;&gt;"",J47+1,""))</f>
        <v/>
      </c>
      <c r="L47" s="17" t="str">
        <f>IF(ورقة2!G11=1,1,IF(K47&lt;&gt;"",K47+1,""))</f>
        <v/>
      </c>
      <c r="M47" s="17">
        <f>IF(ورقة2!H11=1,1,IF(L47&lt;&gt;"",L47+1,""))</f>
        <v>1</v>
      </c>
      <c r="N47" s="17">
        <f>IF(ورقة2!I11=1,1,IF(M47&lt;&gt;"",M47+1,""))</f>
        <v>2</v>
      </c>
      <c r="O47" s="12">
        <f>IF(ورقة2!J11=1,1,IF(N47&lt;&gt;"",N47+1,""))</f>
        <v>3</v>
      </c>
      <c r="Q47" s="23"/>
    </row>
    <row r="48" spans="1:17" s="6" customFormat="1" ht="15">
      <c r="A48" s="19">
        <f>G47+1</f>
        <v>6</v>
      </c>
      <c r="B48" s="20">
        <f>A48+1</f>
        <v>7</v>
      </c>
      <c r="C48" s="20">
        <f t="shared" ref="C48:G48" si="32">B48+1</f>
        <v>8</v>
      </c>
      <c r="D48" s="20">
        <f t="shared" si="32"/>
        <v>9</v>
      </c>
      <c r="E48" s="20">
        <f t="shared" si="32"/>
        <v>10</v>
      </c>
      <c r="F48" s="20">
        <f t="shared" si="32"/>
        <v>11</v>
      </c>
      <c r="G48" s="13">
        <f t="shared" si="32"/>
        <v>12</v>
      </c>
      <c r="H48" s="18"/>
      <c r="I48" s="19">
        <f>O47+1</f>
        <v>4</v>
      </c>
      <c r="J48" s="20">
        <f>I48+1</f>
        <v>5</v>
      </c>
      <c r="K48" s="20">
        <f t="shared" ref="K48:O48" si="33">J48+1</f>
        <v>6</v>
      </c>
      <c r="L48" s="20">
        <f t="shared" si="33"/>
        <v>7</v>
      </c>
      <c r="M48" s="20">
        <f t="shared" si="33"/>
        <v>8</v>
      </c>
      <c r="N48" s="20">
        <f t="shared" si="33"/>
        <v>9</v>
      </c>
      <c r="O48" s="13">
        <f t="shared" si="33"/>
        <v>10</v>
      </c>
      <c r="Q48" s="23"/>
    </row>
    <row r="49" spans="1:17" s="6" customFormat="1" ht="15">
      <c r="A49" s="19">
        <f t="shared" ref="A49:A50" si="34">G48+1</f>
        <v>13</v>
      </c>
      <c r="B49" s="20">
        <f t="shared" ref="B49:G49" si="35">A49+1</f>
        <v>14</v>
      </c>
      <c r="C49" s="20">
        <f t="shared" si="35"/>
        <v>15</v>
      </c>
      <c r="D49" s="20">
        <f t="shared" si="35"/>
        <v>16</v>
      </c>
      <c r="E49" s="20">
        <f t="shared" si="35"/>
        <v>17</v>
      </c>
      <c r="F49" s="20">
        <f t="shared" si="35"/>
        <v>18</v>
      </c>
      <c r="G49" s="13">
        <f t="shared" si="35"/>
        <v>19</v>
      </c>
      <c r="H49" s="18"/>
      <c r="I49" s="19">
        <f t="shared" ref="I49:I50" si="36">O48+1</f>
        <v>11</v>
      </c>
      <c r="J49" s="20">
        <f t="shared" ref="J49:O49" si="37">I49+1</f>
        <v>12</v>
      </c>
      <c r="K49" s="20">
        <f t="shared" si="37"/>
        <v>13</v>
      </c>
      <c r="L49" s="20">
        <f t="shared" si="37"/>
        <v>14</v>
      </c>
      <c r="M49" s="20">
        <f t="shared" si="37"/>
        <v>15</v>
      </c>
      <c r="N49" s="20">
        <f t="shared" si="37"/>
        <v>16</v>
      </c>
      <c r="O49" s="13">
        <f t="shared" si="37"/>
        <v>17</v>
      </c>
      <c r="Q49" s="23"/>
    </row>
    <row r="50" spans="1:17" s="6" customFormat="1" ht="15">
      <c r="A50" s="19">
        <f t="shared" si="34"/>
        <v>20</v>
      </c>
      <c r="B50" s="20">
        <f t="shared" ref="B50:G50" si="38">A50+1</f>
        <v>21</v>
      </c>
      <c r="C50" s="20">
        <f t="shared" si="38"/>
        <v>22</v>
      </c>
      <c r="D50" s="20">
        <f t="shared" si="38"/>
        <v>23</v>
      </c>
      <c r="E50" s="20">
        <f t="shared" si="38"/>
        <v>24</v>
      </c>
      <c r="F50" s="20">
        <f t="shared" si="38"/>
        <v>25</v>
      </c>
      <c r="G50" s="13">
        <f t="shared" si="38"/>
        <v>26</v>
      </c>
      <c r="H50" s="18"/>
      <c r="I50" s="19">
        <f t="shared" si="36"/>
        <v>18</v>
      </c>
      <c r="J50" s="20">
        <f t="shared" ref="J50:O50" si="39">I50+1</f>
        <v>19</v>
      </c>
      <c r="K50" s="20">
        <f t="shared" si="39"/>
        <v>20</v>
      </c>
      <c r="L50" s="20">
        <f t="shared" si="39"/>
        <v>21</v>
      </c>
      <c r="M50" s="20">
        <f t="shared" si="39"/>
        <v>22</v>
      </c>
      <c r="N50" s="20">
        <f t="shared" si="39"/>
        <v>23</v>
      </c>
      <c r="O50" s="13">
        <f t="shared" si="39"/>
        <v>24</v>
      </c>
      <c r="Q50" s="23"/>
    </row>
    <row r="51" spans="1:17" s="6" customFormat="1" ht="15">
      <c r="A51" s="19">
        <f>IF(G50&gt;=ورقة2!C10,"",G50+1)</f>
        <v>27</v>
      </c>
      <c r="B51" s="20">
        <f>IF(A51&gt;=ورقة2!$C$10,"",A51+1)</f>
        <v>28</v>
      </c>
      <c r="C51" s="20">
        <f>IF(B51&gt;=ورقة2!$C$10,"",B51+1)</f>
        <v>29</v>
      </c>
      <c r="D51" s="20">
        <f>IF(C51&gt;=ورقة2!$C$10,"",C51+1)</f>
        <v>30</v>
      </c>
      <c r="E51" s="20" t="str">
        <f>IF(D51&gt;=ورقة2!$C$10,"",D51+1)</f>
        <v/>
      </c>
      <c r="F51" s="20" t="str">
        <f>IF(E51&gt;=ورقة2!$C$10,"",E51+1)</f>
        <v/>
      </c>
      <c r="G51" s="13" t="str">
        <f>IF(F51&gt;=ورقة2!$C$10,"",F51+1)</f>
        <v/>
      </c>
      <c r="H51" s="18"/>
      <c r="I51" s="19">
        <f>IF(O50&gt;=ورقة2!C11,"",O50+1)</f>
        <v>25</v>
      </c>
      <c r="J51" s="20">
        <f>IF(I51&gt;=ورقة2!$C$11,"",I51+1)</f>
        <v>26</v>
      </c>
      <c r="K51" s="20">
        <f>IF(J51&gt;=ورقة2!$C$11,"",J51+1)</f>
        <v>27</v>
      </c>
      <c r="L51" s="20">
        <f>IF(K51&gt;=ورقة2!$C$11,"",K51+1)</f>
        <v>28</v>
      </c>
      <c r="M51" s="20">
        <f>IF(L51&gt;=ورقة2!$C$11,"",L51+1)</f>
        <v>29</v>
      </c>
      <c r="N51" s="20">
        <f>IF(M51&gt;=ورقة2!$C$11,"",M51+1)</f>
        <v>30</v>
      </c>
      <c r="O51" s="13">
        <f>IF(N51&gt;=ورقة2!$C$11,"",N51+1)</f>
        <v>31</v>
      </c>
      <c r="Q51" s="23"/>
    </row>
    <row r="52" spans="1:17" s="6" customFormat="1" ht="15.75" thickBot="1">
      <c r="A52" s="21" t="str">
        <f>IF(G51&gt;=ورقة2!C10,"",G51+1)</f>
        <v/>
      </c>
      <c r="B52" s="22" t="str">
        <f>IF(A52&gt;=ورقة2!$C$10,"",A52+1)</f>
        <v/>
      </c>
      <c r="C52" s="22" t="str">
        <f>IF(B52&gt;=ورقة2!$C$10,"",B52+1)</f>
        <v/>
      </c>
      <c r="D52" s="22" t="str">
        <f>IF(C52&gt;=ورقة2!$C$10,"",C52+1)</f>
        <v/>
      </c>
      <c r="E52" s="22" t="str">
        <f>IF(D52&gt;=ورقة2!$C$10,"",D52+1)</f>
        <v/>
      </c>
      <c r="F52" s="22" t="str">
        <f>IF(E52&gt;=ورقة2!$C$10,"",E52+1)</f>
        <v/>
      </c>
      <c r="G52" s="14" t="str">
        <f>IF(F52&gt;=ورقة2!$C$10,"",F52+1)</f>
        <v/>
      </c>
      <c r="H52" s="18"/>
      <c r="I52" s="21" t="str">
        <f>IF(O51&gt;=ورقة2!C11,"",O51+1)</f>
        <v/>
      </c>
      <c r="J52" s="22" t="str">
        <f>IF(I52&gt;=ورقة2!$C$11,"",I52+1)</f>
        <v/>
      </c>
      <c r="K52" s="22" t="str">
        <f>IF(J52&gt;=ورقة2!$C$11,"",J52+1)</f>
        <v/>
      </c>
      <c r="L52" s="22" t="str">
        <f>IF(K52&gt;=ورقة2!$C$11,"",K52+1)</f>
        <v/>
      </c>
      <c r="M52" s="22" t="str">
        <f>IF(L52&gt;=ورقة2!$C$11,"",L52+1)</f>
        <v/>
      </c>
      <c r="N52" s="22" t="str">
        <f>IF(M52&gt;=ورقة2!$C$11,"",M52+1)</f>
        <v/>
      </c>
      <c r="O52" s="14" t="str">
        <f>IF(N52&gt;=ورقة2!$C$11,"",N52+1)</f>
        <v/>
      </c>
      <c r="Q52" s="23"/>
    </row>
    <row r="53" spans="1:17" ht="6" customHeight="1" thickTop="1" thickBot="1"/>
    <row r="54" spans="1:17" s="8" customFormat="1" ht="33" customHeight="1" thickTop="1" thickBot="1">
      <c r="A54" s="26" t="str">
        <f>"نوفمبر   "&amp;$I$5</f>
        <v>نوفمبر   2014م</v>
      </c>
      <c r="B54" s="27"/>
      <c r="C54" s="27"/>
      <c r="D54" s="27"/>
      <c r="E54" s="27"/>
      <c r="F54" s="27"/>
      <c r="G54" s="28"/>
      <c r="H54" s="7"/>
      <c r="I54" s="26" t="str">
        <f>"ديسمبر   "&amp;$I$5</f>
        <v>ديسمبر   2014م</v>
      </c>
      <c r="J54" s="27"/>
      <c r="K54" s="27"/>
      <c r="L54" s="27"/>
      <c r="M54" s="27"/>
      <c r="N54" s="27"/>
      <c r="O54" s="28"/>
    </row>
    <row r="55" spans="1:17" s="6" customFormat="1" ht="18" thickTop="1" thickBot="1">
      <c r="A55" s="10" t="s">
        <v>0</v>
      </c>
      <c r="B55" s="11" t="s">
        <v>1</v>
      </c>
      <c r="C55" s="11" t="s">
        <v>23</v>
      </c>
      <c r="D55" s="11" t="s">
        <v>2</v>
      </c>
      <c r="E55" s="11" t="s">
        <v>3</v>
      </c>
      <c r="F55" s="11" t="s">
        <v>4</v>
      </c>
      <c r="G55" s="9" t="s">
        <v>5</v>
      </c>
      <c r="H55" s="15"/>
      <c r="I55" s="10" t="s">
        <v>0</v>
      </c>
      <c r="J55" s="11" t="s">
        <v>1</v>
      </c>
      <c r="K55" s="11" t="s">
        <v>23</v>
      </c>
      <c r="L55" s="11" t="s">
        <v>2</v>
      </c>
      <c r="M55" s="11" t="s">
        <v>3</v>
      </c>
      <c r="N55" s="11" t="s">
        <v>4</v>
      </c>
      <c r="O55" s="9" t="s">
        <v>5</v>
      </c>
      <c r="Q55" s="23"/>
    </row>
    <row r="56" spans="1:17" s="6" customFormat="1" ht="15.75" thickTop="1">
      <c r="A56" s="16">
        <f>IF(ورقة2!D12=1,1,"")</f>
        <v>1</v>
      </c>
      <c r="B56" s="17">
        <f>IF(ورقة2!E12=1,1,IF(A56&lt;&gt;"",A56+1,""))</f>
        <v>2</v>
      </c>
      <c r="C56" s="17">
        <f>IF(ورقة2!F12=1,1,IF(B56&lt;&gt;"",B56+1,""))</f>
        <v>3</v>
      </c>
      <c r="D56" s="17">
        <f>IF(ورقة2!G12=1,1,IF(C56&lt;&gt;"",C56+1,""))</f>
        <v>4</v>
      </c>
      <c r="E56" s="17">
        <f>IF(ورقة2!H12=1,1,IF(D56&lt;&gt;"",D56+1,""))</f>
        <v>5</v>
      </c>
      <c r="F56" s="17">
        <f>IF(ورقة2!I12=1,1,IF(E56&lt;&gt;"",E56+1,""))</f>
        <v>6</v>
      </c>
      <c r="G56" s="12">
        <f>IF(ورقة2!J12=1,1,IF(F56&lt;&gt;"",F56+1,""))</f>
        <v>7</v>
      </c>
      <c r="H56" s="18"/>
      <c r="I56" s="16" t="str">
        <f>IF(ورقة2!D13=1,1,"")</f>
        <v/>
      </c>
      <c r="J56" s="17" t="str">
        <f>IF(ورقة2!E13=1,1,IF(I56&lt;&gt;"",I56+1,""))</f>
        <v/>
      </c>
      <c r="K56" s="17">
        <f>IF(ورقة2!F13=1,1,IF(J56&lt;&gt;"",J56+1,""))</f>
        <v>1</v>
      </c>
      <c r="L56" s="17">
        <f>IF(ورقة2!G13=1,1,IF(K56&lt;&gt;"",K56+1,""))</f>
        <v>2</v>
      </c>
      <c r="M56" s="17">
        <f>IF(ورقة2!H13=1,1,IF(L56&lt;&gt;"",L56+1,""))</f>
        <v>3</v>
      </c>
      <c r="N56" s="17">
        <f>IF(ورقة2!I13=1,1,IF(M56&lt;&gt;"",M56+1,""))</f>
        <v>4</v>
      </c>
      <c r="O56" s="12">
        <f>IF(ورقة2!J13=1,1,IF(N56&lt;&gt;"",N56+1,""))</f>
        <v>5</v>
      </c>
      <c r="Q56" s="23"/>
    </row>
    <row r="57" spans="1:17" s="6" customFormat="1" ht="15">
      <c r="A57" s="19">
        <f>G56+1</f>
        <v>8</v>
      </c>
      <c r="B57" s="20">
        <f>A57+1</f>
        <v>9</v>
      </c>
      <c r="C57" s="20">
        <f t="shared" ref="C57:G57" si="40">B57+1</f>
        <v>10</v>
      </c>
      <c r="D57" s="20">
        <f t="shared" si="40"/>
        <v>11</v>
      </c>
      <c r="E57" s="20">
        <f t="shared" si="40"/>
        <v>12</v>
      </c>
      <c r="F57" s="20">
        <f t="shared" si="40"/>
        <v>13</v>
      </c>
      <c r="G57" s="13">
        <f t="shared" si="40"/>
        <v>14</v>
      </c>
      <c r="H57" s="18"/>
      <c r="I57" s="19">
        <f>O56+1</f>
        <v>6</v>
      </c>
      <c r="J57" s="20">
        <f>I57+1</f>
        <v>7</v>
      </c>
      <c r="K57" s="20">
        <f t="shared" ref="K57:O57" si="41">J57+1</f>
        <v>8</v>
      </c>
      <c r="L57" s="20">
        <f t="shared" si="41"/>
        <v>9</v>
      </c>
      <c r="M57" s="20">
        <f t="shared" si="41"/>
        <v>10</v>
      </c>
      <c r="N57" s="20">
        <f t="shared" si="41"/>
        <v>11</v>
      </c>
      <c r="O57" s="13">
        <f t="shared" si="41"/>
        <v>12</v>
      </c>
      <c r="Q57" s="23"/>
    </row>
    <row r="58" spans="1:17" s="6" customFormat="1" ht="15">
      <c r="A58" s="19">
        <f t="shared" ref="A58:A59" si="42">G57+1</f>
        <v>15</v>
      </c>
      <c r="B58" s="20">
        <f t="shared" ref="B58:G58" si="43">A58+1</f>
        <v>16</v>
      </c>
      <c r="C58" s="20">
        <f t="shared" si="43"/>
        <v>17</v>
      </c>
      <c r="D58" s="20">
        <f t="shared" si="43"/>
        <v>18</v>
      </c>
      <c r="E58" s="20">
        <f t="shared" si="43"/>
        <v>19</v>
      </c>
      <c r="F58" s="20">
        <f t="shared" si="43"/>
        <v>20</v>
      </c>
      <c r="G58" s="13">
        <f t="shared" si="43"/>
        <v>21</v>
      </c>
      <c r="H58" s="18"/>
      <c r="I58" s="19">
        <f t="shared" ref="I58:I59" si="44">O57+1</f>
        <v>13</v>
      </c>
      <c r="J58" s="20">
        <f t="shared" ref="J58:O58" si="45">I58+1</f>
        <v>14</v>
      </c>
      <c r="K58" s="20">
        <f t="shared" si="45"/>
        <v>15</v>
      </c>
      <c r="L58" s="20">
        <f t="shared" si="45"/>
        <v>16</v>
      </c>
      <c r="M58" s="20">
        <f t="shared" si="45"/>
        <v>17</v>
      </c>
      <c r="N58" s="20">
        <f t="shared" si="45"/>
        <v>18</v>
      </c>
      <c r="O58" s="13">
        <f t="shared" si="45"/>
        <v>19</v>
      </c>
      <c r="Q58" s="23"/>
    </row>
    <row r="59" spans="1:17" s="6" customFormat="1" ht="15">
      <c r="A59" s="19">
        <f t="shared" si="42"/>
        <v>22</v>
      </c>
      <c r="B59" s="20">
        <f t="shared" ref="B59:G59" si="46">A59+1</f>
        <v>23</v>
      </c>
      <c r="C59" s="20">
        <f t="shared" si="46"/>
        <v>24</v>
      </c>
      <c r="D59" s="20">
        <f t="shared" si="46"/>
        <v>25</v>
      </c>
      <c r="E59" s="20">
        <f t="shared" si="46"/>
        <v>26</v>
      </c>
      <c r="F59" s="20">
        <f t="shared" si="46"/>
        <v>27</v>
      </c>
      <c r="G59" s="13">
        <f t="shared" si="46"/>
        <v>28</v>
      </c>
      <c r="H59" s="18"/>
      <c r="I59" s="19">
        <f t="shared" si="44"/>
        <v>20</v>
      </c>
      <c r="J59" s="20">
        <f t="shared" ref="J59:O59" si="47">I59+1</f>
        <v>21</v>
      </c>
      <c r="K59" s="20">
        <f t="shared" si="47"/>
        <v>22</v>
      </c>
      <c r="L59" s="20">
        <f t="shared" si="47"/>
        <v>23</v>
      </c>
      <c r="M59" s="20">
        <f t="shared" si="47"/>
        <v>24</v>
      </c>
      <c r="N59" s="20">
        <f t="shared" si="47"/>
        <v>25</v>
      </c>
      <c r="O59" s="13">
        <f t="shared" si="47"/>
        <v>26</v>
      </c>
      <c r="Q59" s="23"/>
    </row>
    <row r="60" spans="1:17" s="6" customFormat="1" ht="15">
      <c r="A60" s="19">
        <f>IF(G59&gt;=ورقة2!C12,"",G59+1)</f>
        <v>29</v>
      </c>
      <c r="B60" s="20">
        <f>IF(A60&gt;=ورقة2!$C$12,"",A60+1)</f>
        <v>30</v>
      </c>
      <c r="C60" s="20" t="str">
        <f>IF(B60&gt;=ورقة2!$C$12,"",B60+1)</f>
        <v/>
      </c>
      <c r="D60" s="20" t="str">
        <f>IF(C60&gt;=ورقة2!$C$12,"",C60+1)</f>
        <v/>
      </c>
      <c r="E60" s="20" t="str">
        <f>IF(D60&gt;=ورقة2!$C$12,"",D60+1)</f>
        <v/>
      </c>
      <c r="F60" s="20" t="str">
        <f>IF(E60&gt;=ورقة2!$C$12,"",E60+1)</f>
        <v/>
      </c>
      <c r="G60" s="13" t="str">
        <f>IF(F60&gt;=ورقة2!$C$12,"",F60+1)</f>
        <v/>
      </c>
      <c r="H60" s="18"/>
      <c r="I60" s="19">
        <f>IF(O59&gt;=ورقة2!C13,"",O59+1)</f>
        <v>27</v>
      </c>
      <c r="J60" s="20">
        <f>IF(I60&gt;=ورقة2!$C$13,"",I60+1)</f>
        <v>28</v>
      </c>
      <c r="K60" s="20">
        <f>IF(J60&gt;=ورقة2!$C$13,"",J60+1)</f>
        <v>29</v>
      </c>
      <c r="L60" s="20">
        <f>IF(K60&gt;=ورقة2!$C$13,"",K60+1)</f>
        <v>30</v>
      </c>
      <c r="M60" s="20">
        <f>IF(L60&gt;=ورقة2!$C$13,"",L60+1)</f>
        <v>31</v>
      </c>
      <c r="N60" s="20" t="str">
        <f>IF(M60&gt;=ورقة2!$C$13,"",M60+1)</f>
        <v/>
      </c>
      <c r="O60" s="13" t="str">
        <f>IF(N60&gt;=ورقة2!$C$13,"",N60+1)</f>
        <v/>
      </c>
      <c r="Q60" s="23"/>
    </row>
    <row r="61" spans="1:17" s="6" customFormat="1" ht="15.75" thickBot="1">
      <c r="A61" s="21" t="str">
        <f>IF(G60&gt;=ورقة2!C12,"",G60+1)</f>
        <v/>
      </c>
      <c r="B61" s="22" t="str">
        <f>IF(A61&gt;=ورقة2!$C$12,"",A61+1)</f>
        <v/>
      </c>
      <c r="C61" s="22" t="str">
        <f>IF(B61&gt;=ورقة2!$C$12,"",B61+1)</f>
        <v/>
      </c>
      <c r="D61" s="22" t="str">
        <f>IF(C61&gt;=ورقة2!$C$12,"",C61+1)</f>
        <v/>
      </c>
      <c r="E61" s="22" t="str">
        <f>IF(D61&gt;=ورقة2!$C$12,"",D61+1)</f>
        <v/>
      </c>
      <c r="F61" s="22" t="str">
        <f>IF(E61&gt;=ورقة2!$C$12,"",E61+1)</f>
        <v/>
      </c>
      <c r="G61" s="14" t="str">
        <f>IF(F61&gt;=ورقة2!$C$12,"",F61+1)</f>
        <v/>
      </c>
      <c r="H61" s="18"/>
      <c r="I61" s="21" t="str">
        <f>IF(O60&gt;=ورقة2!C13,"",O60+1)</f>
        <v/>
      </c>
      <c r="J61" s="22" t="str">
        <f>IF(I61&gt;=ورقة2!$C$13,"",I61+1)</f>
        <v/>
      </c>
      <c r="K61" s="22" t="str">
        <f>IF(J61&gt;=ورقة2!$C$13,"",J61+1)</f>
        <v/>
      </c>
      <c r="L61" s="22" t="str">
        <f>IF(K61&gt;=ورقة2!$C$13,"",K61+1)</f>
        <v/>
      </c>
      <c r="M61" s="22" t="str">
        <f>IF(L61&gt;=ورقة2!$C$13,"",L61+1)</f>
        <v/>
      </c>
      <c r="N61" s="22" t="str">
        <f>IF(M61&gt;=ورقة2!$C$13,"",M61+1)</f>
        <v/>
      </c>
      <c r="O61" s="14" t="str">
        <f>IF(N61&gt;=ورقة2!$C$13,"",N61+1)</f>
        <v/>
      </c>
      <c r="Q61" s="23"/>
    </row>
    <row r="62" spans="1:17" ht="15" thickTop="1"/>
  </sheetData>
  <mergeCells count="15">
    <mergeCell ref="A1:O3"/>
    <mergeCell ref="A54:G54"/>
    <mergeCell ref="I54:O54"/>
    <mergeCell ref="A18:G18"/>
    <mergeCell ref="I18:O18"/>
    <mergeCell ref="A27:G27"/>
    <mergeCell ref="I27:O27"/>
    <mergeCell ref="A36:G36"/>
    <mergeCell ref="I36:O36"/>
    <mergeCell ref="I5:N7"/>
    <mergeCell ref="B5:H7"/>
    <mergeCell ref="A9:G9"/>
    <mergeCell ref="I9:O9"/>
    <mergeCell ref="A45:G45"/>
    <mergeCell ref="I45:O45"/>
  </mergeCells>
  <conditionalFormatting sqref="A11:G16 A20:G25 I20:O25 A29:G34 I29:O34 A38:G43 I38:O43 A47:G52 I47:O52 A56:G61 I56:O61 I11:O16">
    <cfRule type="containsBlanks" dxfId="0" priority="77">
      <formula>LEN(TRIM(A11))=0</formula>
    </cfRule>
  </conditionalFormatting>
  <dataValidations count="1">
    <dataValidation type="list" allowBlank="1" showInputMessage="1" showErrorMessage="1" sqref="S1">
      <formula1>ورقة3!A3:A1103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3"/>
  <sheetViews>
    <sheetView rightToLeft="1" workbookViewId="0">
      <selection activeCell="E9" sqref="E9"/>
    </sheetView>
  </sheetViews>
  <sheetFormatPr defaultRowHeight="14.25"/>
  <cols>
    <col min="2" max="2" width="9.875" bestFit="1" customWidth="1"/>
  </cols>
  <sheetData>
    <row r="1" spans="1:17">
      <c r="A1" t="s">
        <v>6</v>
      </c>
      <c r="B1">
        <f>التقويم!S1</f>
        <v>2014</v>
      </c>
      <c r="D1" s="31" t="s">
        <v>22</v>
      </c>
      <c r="E1" s="31"/>
      <c r="F1" s="31"/>
      <c r="G1" s="31"/>
      <c r="H1" s="31"/>
      <c r="I1" s="31"/>
      <c r="J1" s="31"/>
    </row>
    <row r="2" spans="1:17">
      <c r="A2" t="s">
        <v>7</v>
      </c>
      <c r="B2" s="1" t="str">
        <f>"1/1/"&amp;B1</f>
        <v>1/1/2014</v>
      </c>
      <c r="C2">
        <v>31</v>
      </c>
      <c r="D2" t="str">
        <f>IF(WEEKDAY(B2)=7,1,"")</f>
        <v/>
      </c>
      <c r="E2" t="str">
        <f>IF(WEEKDAY(B2)=1,1,"")</f>
        <v/>
      </c>
      <c r="F2" t="str">
        <f>IF(WEEKDAY(B2)=2,1,"")</f>
        <v/>
      </c>
      <c r="G2" t="str">
        <f>IF(WEEKDAY(B2)=3,1,"")</f>
        <v/>
      </c>
      <c r="H2">
        <f>IF(WEEKDAY(B2)=4,1,"")</f>
        <v>1</v>
      </c>
      <c r="I2" t="str">
        <f>IF(WEEKDAY(B2)=5,1,"")</f>
        <v/>
      </c>
      <c r="J2" t="str">
        <f>IF(WEEKDAY(B2)=6,1,"")</f>
        <v/>
      </c>
    </row>
    <row r="3" spans="1:17">
      <c r="A3" t="s">
        <v>8</v>
      </c>
      <c r="B3" s="1">
        <f>B2+C2</f>
        <v>41671</v>
      </c>
      <c r="C3">
        <f>L3</f>
        <v>28</v>
      </c>
      <c r="D3">
        <f t="shared" ref="D3:D13" si="0">IF(WEEKDAY(B3)=7,1,"")</f>
        <v>1</v>
      </c>
      <c r="E3" t="str">
        <f t="shared" ref="E3:E13" si="1">IF(WEEKDAY(B3)=1,1,"")</f>
        <v/>
      </c>
      <c r="F3" t="str">
        <f t="shared" ref="F3:F13" si="2">IF(WEEKDAY(B3)=2,1,"")</f>
        <v/>
      </c>
      <c r="G3" t="str">
        <f t="shared" ref="G3:G13" si="3">IF(WEEKDAY(B3)=3,1,"")</f>
        <v/>
      </c>
      <c r="H3" t="str">
        <f t="shared" ref="H3:H13" si="4">IF(WEEKDAY(B3)=4,1,"")</f>
        <v/>
      </c>
      <c r="I3" t="str">
        <f t="shared" ref="I3:I13" si="5">IF(WEEKDAY(B3)=5,1,"")</f>
        <v/>
      </c>
      <c r="J3" t="str">
        <f t="shared" ref="J3:J13" si="6">IF(WEEKDAY(B3)=6,1,"")</f>
        <v/>
      </c>
      <c r="K3" t="s">
        <v>9</v>
      </c>
      <c r="L3">
        <f>IF(O3=0,29,28)</f>
        <v>28</v>
      </c>
      <c r="M3" t="str">
        <f>IF(L3=29,"سنة كبيسة","سنة  غير كبيسة")</f>
        <v>سنة  غير كبيسة</v>
      </c>
      <c r="O3">
        <f>P3-Q3</f>
        <v>-0.5</v>
      </c>
      <c r="P3">
        <f>B1/4</f>
        <v>503.5</v>
      </c>
      <c r="Q3">
        <f>ROUND(P3,0)</f>
        <v>504</v>
      </c>
    </row>
    <row r="4" spans="1:17">
      <c r="A4" t="s">
        <v>10</v>
      </c>
      <c r="B4" s="1">
        <f t="shared" ref="B4:B13" si="7">B3+C3</f>
        <v>41699</v>
      </c>
      <c r="C4">
        <v>31</v>
      </c>
      <c r="D4">
        <f t="shared" si="0"/>
        <v>1</v>
      </c>
      <c r="E4" t="str">
        <f t="shared" si="1"/>
        <v/>
      </c>
      <c r="F4" t="str">
        <f t="shared" si="2"/>
        <v/>
      </c>
      <c r="G4" t="str">
        <f t="shared" si="3"/>
        <v/>
      </c>
      <c r="H4" t="str">
        <f t="shared" si="4"/>
        <v/>
      </c>
      <c r="I4" t="str">
        <f t="shared" si="5"/>
        <v/>
      </c>
      <c r="J4" t="str">
        <f t="shared" si="6"/>
        <v/>
      </c>
    </row>
    <row r="5" spans="1:17">
      <c r="A5" t="s">
        <v>11</v>
      </c>
      <c r="B5" s="1">
        <f t="shared" si="7"/>
        <v>41730</v>
      </c>
      <c r="C5">
        <v>30</v>
      </c>
      <c r="D5" t="str">
        <f t="shared" si="0"/>
        <v/>
      </c>
      <c r="E5" t="str">
        <f t="shared" si="1"/>
        <v/>
      </c>
      <c r="F5" t="str">
        <f t="shared" si="2"/>
        <v/>
      </c>
      <c r="G5">
        <f t="shared" si="3"/>
        <v>1</v>
      </c>
      <c r="H5" t="str">
        <f t="shared" si="4"/>
        <v/>
      </c>
      <c r="I5" t="str">
        <f t="shared" si="5"/>
        <v/>
      </c>
      <c r="J5" t="str">
        <f t="shared" si="6"/>
        <v/>
      </c>
    </row>
    <row r="6" spans="1:17">
      <c r="A6" t="s">
        <v>12</v>
      </c>
      <c r="B6" s="1">
        <f t="shared" si="7"/>
        <v>41760</v>
      </c>
      <c r="C6">
        <v>31</v>
      </c>
      <c r="D6" t="str">
        <f t="shared" si="0"/>
        <v/>
      </c>
      <c r="E6" t="str">
        <f t="shared" si="1"/>
        <v/>
      </c>
      <c r="F6" t="str">
        <f t="shared" si="2"/>
        <v/>
      </c>
      <c r="G6" t="str">
        <f t="shared" si="3"/>
        <v/>
      </c>
      <c r="H6" t="str">
        <f t="shared" si="4"/>
        <v/>
      </c>
      <c r="I6">
        <f t="shared" si="5"/>
        <v>1</v>
      </c>
      <c r="J6" t="str">
        <f t="shared" si="6"/>
        <v/>
      </c>
    </row>
    <row r="7" spans="1:17">
      <c r="A7" t="s">
        <v>13</v>
      </c>
      <c r="B7" s="1">
        <f t="shared" si="7"/>
        <v>41791</v>
      </c>
      <c r="C7">
        <v>30</v>
      </c>
      <c r="D7" t="str">
        <f t="shared" si="0"/>
        <v/>
      </c>
      <c r="E7">
        <f t="shared" si="1"/>
        <v>1</v>
      </c>
      <c r="F7" t="str">
        <f t="shared" si="2"/>
        <v/>
      </c>
      <c r="G7" t="str">
        <f t="shared" si="3"/>
        <v/>
      </c>
      <c r="H7" t="str">
        <f t="shared" si="4"/>
        <v/>
      </c>
      <c r="I7" t="str">
        <f t="shared" si="5"/>
        <v/>
      </c>
      <c r="J7" t="str">
        <f t="shared" si="6"/>
        <v/>
      </c>
    </row>
    <row r="8" spans="1:17">
      <c r="A8" t="s">
        <v>14</v>
      </c>
      <c r="B8" s="1">
        <f t="shared" si="7"/>
        <v>41821</v>
      </c>
      <c r="C8">
        <v>31</v>
      </c>
      <c r="D8" t="str">
        <f t="shared" si="0"/>
        <v/>
      </c>
      <c r="E8" t="str">
        <f t="shared" si="1"/>
        <v/>
      </c>
      <c r="F8" t="str">
        <f t="shared" si="2"/>
        <v/>
      </c>
      <c r="G8">
        <f t="shared" si="3"/>
        <v>1</v>
      </c>
      <c r="H8" t="str">
        <f t="shared" si="4"/>
        <v/>
      </c>
      <c r="I8" t="str">
        <f t="shared" si="5"/>
        <v/>
      </c>
      <c r="J8" t="str">
        <f t="shared" si="6"/>
        <v/>
      </c>
    </row>
    <row r="9" spans="1:17">
      <c r="A9" t="s">
        <v>15</v>
      </c>
      <c r="B9" s="1">
        <f t="shared" si="7"/>
        <v>41852</v>
      </c>
      <c r="C9">
        <v>31</v>
      </c>
      <c r="D9" t="str">
        <f t="shared" si="0"/>
        <v/>
      </c>
      <c r="E9" t="str">
        <f t="shared" si="1"/>
        <v/>
      </c>
      <c r="F9" t="str">
        <f t="shared" si="2"/>
        <v/>
      </c>
      <c r="G9" t="str">
        <f t="shared" si="3"/>
        <v/>
      </c>
      <c r="H9" t="str">
        <f t="shared" si="4"/>
        <v/>
      </c>
      <c r="I9" t="str">
        <f t="shared" si="5"/>
        <v/>
      </c>
      <c r="J9">
        <f t="shared" si="6"/>
        <v>1</v>
      </c>
    </row>
    <row r="10" spans="1:17">
      <c r="A10" t="s">
        <v>16</v>
      </c>
      <c r="B10" s="1">
        <f t="shared" si="7"/>
        <v>41883</v>
      </c>
      <c r="C10">
        <v>30</v>
      </c>
      <c r="D10" t="str">
        <f t="shared" si="0"/>
        <v/>
      </c>
      <c r="E10" t="str">
        <f t="shared" si="1"/>
        <v/>
      </c>
      <c r="F10">
        <f t="shared" si="2"/>
        <v>1</v>
      </c>
      <c r="G10" t="str">
        <f t="shared" si="3"/>
        <v/>
      </c>
      <c r="H10" t="str">
        <f t="shared" si="4"/>
        <v/>
      </c>
      <c r="I10" t="str">
        <f t="shared" si="5"/>
        <v/>
      </c>
      <c r="J10" t="str">
        <f t="shared" si="6"/>
        <v/>
      </c>
    </row>
    <row r="11" spans="1:17">
      <c r="A11" t="s">
        <v>17</v>
      </c>
      <c r="B11" s="1">
        <f t="shared" si="7"/>
        <v>41913</v>
      </c>
      <c r="C11">
        <v>31</v>
      </c>
      <c r="D11" t="str">
        <f t="shared" si="0"/>
        <v/>
      </c>
      <c r="E11" t="str">
        <f t="shared" si="1"/>
        <v/>
      </c>
      <c r="F11" t="str">
        <f t="shared" si="2"/>
        <v/>
      </c>
      <c r="G11" t="str">
        <f t="shared" si="3"/>
        <v/>
      </c>
      <c r="H11">
        <f t="shared" si="4"/>
        <v>1</v>
      </c>
      <c r="I11" t="str">
        <f t="shared" si="5"/>
        <v/>
      </c>
      <c r="J11" t="str">
        <f t="shared" si="6"/>
        <v/>
      </c>
    </row>
    <row r="12" spans="1:17">
      <c r="A12" t="s">
        <v>18</v>
      </c>
      <c r="B12" s="1">
        <f t="shared" si="7"/>
        <v>41944</v>
      </c>
      <c r="C12">
        <v>30</v>
      </c>
      <c r="D12">
        <f t="shared" si="0"/>
        <v>1</v>
      </c>
      <c r="E12" t="str">
        <f t="shared" si="1"/>
        <v/>
      </c>
      <c r="F12" t="str">
        <f t="shared" si="2"/>
        <v/>
      </c>
      <c r="G12" t="str">
        <f t="shared" si="3"/>
        <v/>
      </c>
      <c r="H12" t="str">
        <f t="shared" si="4"/>
        <v/>
      </c>
      <c r="I12" t="str">
        <f t="shared" si="5"/>
        <v/>
      </c>
      <c r="J12" t="str">
        <f t="shared" si="6"/>
        <v/>
      </c>
    </row>
    <row r="13" spans="1:17">
      <c r="A13" t="s">
        <v>19</v>
      </c>
      <c r="B13" s="1">
        <f t="shared" si="7"/>
        <v>41974</v>
      </c>
      <c r="C13">
        <v>31</v>
      </c>
      <c r="D13" t="str">
        <f t="shared" si="0"/>
        <v/>
      </c>
      <c r="E13" t="str">
        <f t="shared" si="1"/>
        <v/>
      </c>
      <c r="F13">
        <f t="shared" si="2"/>
        <v>1</v>
      </c>
      <c r="G13" t="str">
        <f t="shared" si="3"/>
        <v/>
      </c>
      <c r="H13" t="str">
        <f t="shared" si="4"/>
        <v/>
      </c>
      <c r="I13" t="str">
        <f t="shared" si="5"/>
        <v/>
      </c>
      <c r="J13" t="str">
        <f t="shared" si="6"/>
        <v/>
      </c>
    </row>
  </sheetData>
  <mergeCells count="1">
    <mergeCell ref="D1:J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A1103"/>
  <sheetViews>
    <sheetView rightToLeft="1" workbookViewId="0">
      <selection activeCell="A4" sqref="A4"/>
    </sheetView>
  </sheetViews>
  <sheetFormatPr defaultRowHeight="14.25"/>
  <sheetData>
    <row r="2" spans="1:1">
      <c r="A2" t="s">
        <v>25</v>
      </c>
    </row>
    <row r="3" spans="1:1">
      <c r="A3">
        <v>1900</v>
      </c>
    </row>
    <row r="4" spans="1:1">
      <c r="A4">
        <v>1901</v>
      </c>
    </row>
    <row r="5" spans="1:1">
      <c r="A5">
        <v>1902</v>
      </c>
    </row>
    <row r="6" spans="1:1">
      <c r="A6">
        <v>1903</v>
      </c>
    </row>
    <row r="7" spans="1:1">
      <c r="A7">
        <v>1904</v>
      </c>
    </row>
    <row r="8" spans="1:1">
      <c r="A8">
        <v>1905</v>
      </c>
    </row>
    <row r="9" spans="1:1">
      <c r="A9">
        <v>1906</v>
      </c>
    </row>
    <row r="10" spans="1:1">
      <c r="A10">
        <v>1907</v>
      </c>
    </row>
    <row r="11" spans="1:1">
      <c r="A11">
        <v>1908</v>
      </c>
    </row>
    <row r="12" spans="1:1">
      <c r="A12">
        <v>1909</v>
      </c>
    </row>
    <row r="13" spans="1:1">
      <c r="A13">
        <v>1910</v>
      </c>
    </row>
    <row r="14" spans="1:1">
      <c r="A14">
        <v>1911</v>
      </c>
    </row>
    <row r="15" spans="1:1">
      <c r="A15">
        <v>1912</v>
      </c>
    </row>
    <row r="16" spans="1:1">
      <c r="A16">
        <v>1913</v>
      </c>
    </row>
    <row r="17" spans="1:1">
      <c r="A17">
        <v>1914</v>
      </c>
    </row>
    <row r="18" spans="1:1">
      <c r="A18">
        <v>1915</v>
      </c>
    </row>
    <row r="19" spans="1:1">
      <c r="A19">
        <v>1916</v>
      </c>
    </row>
    <row r="20" spans="1:1">
      <c r="A20">
        <v>1917</v>
      </c>
    </row>
    <row r="21" spans="1:1">
      <c r="A21">
        <v>1918</v>
      </c>
    </row>
    <row r="22" spans="1:1">
      <c r="A22">
        <v>1919</v>
      </c>
    </row>
    <row r="23" spans="1:1">
      <c r="A23">
        <v>1920</v>
      </c>
    </row>
    <row r="24" spans="1:1">
      <c r="A24">
        <v>1921</v>
      </c>
    </row>
    <row r="25" spans="1:1">
      <c r="A25">
        <v>1922</v>
      </c>
    </row>
    <row r="26" spans="1:1">
      <c r="A26">
        <v>1923</v>
      </c>
    </row>
    <row r="27" spans="1:1">
      <c r="A27">
        <v>1924</v>
      </c>
    </row>
    <row r="28" spans="1:1">
      <c r="A28">
        <v>1925</v>
      </c>
    </row>
    <row r="29" spans="1:1">
      <c r="A29">
        <v>1926</v>
      </c>
    </row>
    <row r="30" spans="1:1">
      <c r="A30">
        <v>1927</v>
      </c>
    </row>
    <row r="31" spans="1:1">
      <c r="A31">
        <v>1928</v>
      </c>
    </row>
    <row r="32" spans="1:1">
      <c r="A32">
        <v>1929</v>
      </c>
    </row>
    <row r="33" spans="1:1">
      <c r="A33">
        <v>1930</v>
      </c>
    </row>
    <row r="34" spans="1:1">
      <c r="A34">
        <v>1931</v>
      </c>
    </row>
    <row r="35" spans="1:1">
      <c r="A35">
        <v>1932</v>
      </c>
    </row>
    <row r="36" spans="1:1">
      <c r="A36">
        <v>1933</v>
      </c>
    </row>
    <row r="37" spans="1:1">
      <c r="A37">
        <v>1934</v>
      </c>
    </row>
    <row r="38" spans="1:1">
      <c r="A38">
        <v>1935</v>
      </c>
    </row>
    <row r="39" spans="1:1">
      <c r="A39">
        <v>1936</v>
      </c>
    </row>
    <row r="40" spans="1:1">
      <c r="A40">
        <v>1937</v>
      </c>
    </row>
    <row r="41" spans="1:1">
      <c r="A41">
        <v>1938</v>
      </c>
    </row>
    <row r="42" spans="1:1">
      <c r="A42">
        <v>1939</v>
      </c>
    </row>
    <row r="43" spans="1:1">
      <c r="A43">
        <v>1940</v>
      </c>
    </row>
    <row r="44" spans="1:1">
      <c r="A44">
        <v>1941</v>
      </c>
    </row>
    <row r="45" spans="1:1">
      <c r="A45">
        <v>1942</v>
      </c>
    </row>
    <row r="46" spans="1:1">
      <c r="A46">
        <v>1943</v>
      </c>
    </row>
    <row r="47" spans="1:1">
      <c r="A47">
        <v>1944</v>
      </c>
    </row>
    <row r="48" spans="1:1">
      <c r="A48">
        <v>1945</v>
      </c>
    </row>
    <row r="49" spans="1:1">
      <c r="A49">
        <v>1946</v>
      </c>
    </row>
    <row r="50" spans="1:1">
      <c r="A50">
        <v>1947</v>
      </c>
    </row>
    <row r="51" spans="1:1">
      <c r="A51">
        <v>1948</v>
      </c>
    </row>
    <row r="52" spans="1:1">
      <c r="A52">
        <v>1949</v>
      </c>
    </row>
    <row r="53" spans="1:1">
      <c r="A53">
        <v>1950</v>
      </c>
    </row>
    <row r="54" spans="1:1">
      <c r="A54">
        <v>1951</v>
      </c>
    </row>
    <row r="55" spans="1:1">
      <c r="A55">
        <v>1952</v>
      </c>
    </row>
    <row r="56" spans="1:1">
      <c r="A56">
        <v>1953</v>
      </c>
    </row>
    <row r="57" spans="1:1">
      <c r="A57">
        <v>1954</v>
      </c>
    </row>
    <row r="58" spans="1:1">
      <c r="A58">
        <v>1955</v>
      </c>
    </row>
    <row r="59" spans="1:1">
      <c r="A59">
        <v>1956</v>
      </c>
    </row>
    <row r="60" spans="1:1">
      <c r="A60">
        <v>1957</v>
      </c>
    </row>
    <row r="61" spans="1:1">
      <c r="A61">
        <v>1958</v>
      </c>
    </row>
    <row r="62" spans="1:1">
      <c r="A62">
        <v>1959</v>
      </c>
    </row>
    <row r="63" spans="1:1">
      <c r="A63">
        <v>1960</v>
      </c>
    </row>
    <row r="64" spans="1:1">
      <c r="A64">
        <v>1961</v>
      </c>
    </row>
    <row r="65" spans="1:1">
      <c r="A65">
        <v>1962</v>
      </c>
    </row>
    <row r="66" spans="1:1">
      <c r="A66">
        <v>1963</v>
      </c>
    </row>
    <row r="67" spans="1:1">
      <c r="A67">
        <v>1964</v>
      </c>
    </row>
    <row r="68" spans="1:1">
      <c r="A68">
        <v>1965</v>
      </c>
    </row>
    <row r="69" spans="1:1">
      <c r="A69">
        <v>1966</v>
      </c>
    </row>
    <row r="70" spans="1:1">
      <c r="A70">
        <v>1967</v>
      </c>
    </row>
    <row r="71" spans="1:1">
      <c r="A71">
        <v>1968</v>
      </c>
    </row>
    <row r="72" spans="1:1">
      <c r="A72">
        <v>1969</v>
      </c>
    </row>
    <row r="73" spans="1:1">
      <c r="A73">
        <v>1970</v>
      </c>
    </row>
    <row r="74" spans="1:1">
      <c r="A74">
        <v>1971</v>
      </c>
    </row>
    <row r="75" spans="1:1">
      <c r="A75">
        <v>1972</v>
      </c>
    </row>
    <row r="76" spans="1:1">
      <c r="A76">
        <v>1973</v>
      </c>
    </row>
    <row r="77" spans="1:1">
      <c r="A77">
        <v>1974</v>
      </c>
    </row>
    <row r="78" spans="1:1">
      <c r="A78">
        <v>1975</v>
      </c>
    </row>
    <row r="79" spans="1:1">
      <c r="A79">
        <v>1976</v>
      </c>
    </row>
    <row r="80" spans="1:1">
      <c r="A80">
        <v>1977</v>
      </c>
    </row>
    <row r="81" spans="1:1">
      <c r="A81">
        <v>1978</v>
      </c>
    </row>
    <row r="82" spans="1:1">
      <c r="A82">
        <v>1979</v>
      </c>
    </row>
    <row r="83" spans="1:1">
      <c r="A83">
        <v>1980</v>
      </c>
    </row>
    <row r="84" spans="1:1">
      <c r="A84">
        <v>1981</v>
      </c>
    </row>
    <row r="85" spans="1:1">
      <c r="A85">
        <v>1982</v>
      </c>
    </row>
    <row r="86" spans="1:1">
      <c r="A86">
        <v>1983</v>
      </c>
    </row>
    <row r="87" spans="1:1">
      <c r="A87">
        <v>1984</v>
      </c>
    </row>
    <row r="88" spans="1:1">
      <c r="A88">
        <v>1985</v>
      </c>
    </row>
    <row r="89" spans="1:1">
      <c r="A89">
        <v>1986</v>
      </c>
    </row>
    <row r="90" spans="1:1">
      <c r="A90">
        <v>1987</v>
      </c>
    </row>
    <row r="91" spans="1:1">
      <c r="A91">
        <v>1988</v>
      </c>
    </row>
    <row r="92" spans="1:1">
      <c r="A92">
        <v>1989</v>
      </c>
    </row>
    <row r="93" spans="1:1">
      <c r="A93">
        <v>1990</v>
      </c>
    </row>
    <row r="94" spans="1:1">
      <c r="A94">
        <v>1991</v>
      </c>
    </row>
    <row r="95" spans="1:1">
      <c r="A95">
        <v>1992</v>
      </c>
    </row>
    <row r="96" spans="1:1">
      <c r="A96">
        <v>1993</v>
      </c>
    </row>
    <row r="97" spans="1:1">
      <c r="A97">
        <v>1994</v>
      </c>
    </row>
    <row r="98" spans="1:1">
      <c r="A98">
        <v>1995</v>
      </c>
    </row>
    <row r="99" spans="1:1">
      <c r="A99">
        <v>1996</v>
      </c>
    </row>
    <row r="100" spans="1:1">
      <c r="A100">
        <v>1997</v>
      </c>
    </row>
    <row r="101" spans="1:1">
      <c r="A101">
        <v>1998</v>
      </c>
    </row>
    <row r="102" spans="1:1">
      <c r="A102">
        <v>1999</v>
      </c>
    </row>
    <row r="103" spans="1:1">
      <c r="A103">
        <v>2000</v>
      </c>
    </row>
    <row r="104" spans="1:1">
      <c r="A104">
        <v>2001</v>
      </c>
    </row>
    <row r="105" spans="1:1">
      <c r="A105">
        <v>2002</v>
      </c>
    </row>
    <row r="106" spans="1:1">
      <c r="A106">
        <v>2003</v>
      </c>
    </row>
    <row r="107" spans="1:1">
      <c r="A107">
        <v>2004</v>
      </c>
    </row>
    <row r="108" spans="1:1">
      <c r="A108">
        <v>2005</v>
      </c>
    </row>
    <row r="109" spans="1:1">
      <c r="A109">
        <v>2006</v>
      </c>
    </row>
    <row r="110" spans="1:1">
      <c r="A110">
        <v>2007</v>
      </c>
    </row>
    <row r="111" spans="1:1">
      <c r="A111">
        <v>2008</v>
      </c>
    </row>
    <row r="112" spans="1:1">
      <c r="A112">
        <v>2009</v>
      </c>
    </row>
    <row r="113" spans="1:1">
      <c r="A113">
        <v>2010</v>
      </c>
    </row>
    <row r="114" spans="1:1">
      <c r="A114">
        <v>2011</v>
      </c>
    </row>
    <row r="115" spans="1:1">
      <c r="A115">
        <v>2012</v>
      </c>
    </row>
    <row r="116" spans="1:1">
      <c r="A116">
        <v>2013</v>
      </c>
    </row>
    <row r="117" spans="1:1">
      <c r="A117">
        <v>2014</v>
      </c>
    </row>
    <row r="118" spans="1:1">
      <c r="A118">
        <v>2015</v>
      </c>
    </row>
    <row r="119" spans="1:1">
      <c r="A119">
        <v>2016</v>
      </c>
    </row>
    <row r="120" spans="1:1">
      <c r="A120">
        <v>2017</v>
      </c>
    </row>
    <row r="121" spans="1:1">
      <c r="A121">
        <v>2018</v>
      </c>
    </row>
    <row r="122" spans="1:1">
      <c r="A122">
        <v>2019</v>
      </c>
    </row>
    <row r="123" spans="1:1">
      <c r="A123">
        <v>2020</v>
      </c>
    </row>
    <row r="124" spans="1:1">
      <c r="A124">
        <v>2021</v>
      </c>
    </row>
    <row r="125" spans="1:1">
      <c r="A125">
        <v>2022</v>
      </c>
    </row>
    <row r="126" spans="1:1">
      <c r="A126">
        <v>2023</v>
      </c>
    </row>
    <row r="127" spans="1:1">
      <c r="A127">
        <v>2024</v>
      </c>
    </row>
    <row r="128" spans="1:1">
      <c r="A128">
        <v>2025</v>
      </c>
    </row>
    <row r="129" spans="1:1">
      <c r="A129">
        <v>2026</v>
      </c>
    </row>
    <row r="130" spans="1:1">
      <c r="A130">
        <v>2027</v>
      </c>
    </row>
    <row r="131" spans="1:1">
      <c r="A131">
        <v>2028</v>
      </c>
    </row>
    <row r="132" spans="1:1">
      <c r="A132">
        <v>2029</v>
      </c>
    </row>
    <row r="133" spans="1:1">
      <c r="A133">
        <v>2030</v>
      </c>
    </row>
    <row r="134" spans="1:1">
      <c r="A134">
        <v>2031</v>
      </c>
    </row>
    <row r="135" spans="1:1">
      <c r="A135">
        <v>2032</v>
      </c>
    </row>
    <row r="136" spans="1:1">
      <c r="A136">
        <v>2033</v>
      </c>
    </row>
    <row r="137" spans="1:1">
      <c r="A137">
        <v>2034</v>
      </c>
    </row>
    <row r="138" spans="1:1">
      <c r="A138">
        <v>2035</v>
      </c>
    </row>
    <row r="139" spans="1:1">
      <c r="A139">
        <v>2036</v>
      </c>
    </row>
    <row r="140" spans="1:1">
      <c r="A140">
        <v>2037</v>
      </c>
    </row>
    <row r="141" spans="1:1">
      <c r="A141">
        <v>2038</v>
      </c>
    </row>
    <row r="142" spans="1:1">
      <c r="A142">
        <v>2039</v>
      </c>
    </row>
    <row r="143" spans="1:1">
      <c r="A143">
        <v>2040</v>
      </c>
    </row>
    <row r="144" spans="1:1">
      <c r="A144">
        <v>2041</v>
      </c>
    </row>
    <row r="145" spans="1:1">
      <c r="A145">
        <v>2042</v>
      </c>
    </row>
    <row r="146" spans="1:1">
      <c r="A146">
        <v>2043</v>
      </c>
    </row>
    <row r="147" spans="1:1">
      <c r="A147">
        <v>2044</v>
      </c>
    </row>
    <row r="148" spans="1:1">
      <c r="A148">
        <v>2045</v>
      </c>
    </row>
    <row r="149" spans="1:1">
      <c r="A149">
        <v>2046</v>
      </c>
    </row>
    <row r="150" spans="1:1">
      <c r="A150">
        <v>2047</v>
      </c>
    </row>
    <row r="151" spans="1:1">
      <c r="A151">
        <v>2048</v>
      </c>
    </row>
    <row r="152" spans="1:1">
      <c r="A152">
        <v>2049</v>
      </c>
    </row>
    <row r="153" spans="1:1">
      <c r="A153">
        <v>2050</v>
      </c>
    </row>
    <row r="154" spans="1:1">
      <c r="A154">
        <v>2051</v>
      </c>
    </row>
    <row r="155" spans="1:1">
      <c r="A155">
        <v>2052</v>
      </c>
    </row>
    <row r="156" spans="1:1">
      <c r="A156">
        <v>2053</v>
      </c>
    </row>
    <row r="157" spans="1:1">
      <c r="A157">
        <v>2054</v>
      </c>
    </row>
    <row r="158" spans="1:1">
      <c r="A158">
        <v>2055</v>
      </c>
    </row>
    <row r="159" spans="1:1">
      <c r="A159">
        <v>2056</v>
      </c>
    </row>
    <row r="160" spans="1:1">
      <c r="A160">
        <v>2057</v>
      </c>
    </row>
    <row r="161" spans="1:1">
      <c r="A161">
        <v>2058</v>
      </c>
    </row>
    <row r="162" spans="1:1">
      <c r="A162">
        <v>2059</v>
      </c>
    </row>
    <row r="163" spans="1:1">
      <c r="A163">
        <v>2060</v>
      </c>
    </row>
    <row r="164" spans="1:1">
      <c r="A164">
        <v>2061</v>
      </c>
    </row>
    <row r="165" spans="1:1">
      <c r="A165">
        <v>2062</v>
      </c>
    </row>
    <row r="166" spans="1:1">
      <c r="A166">
        <v>2063</v>
      </c>
    </row>
    <row r="167" spans="1:1">
      <c r="A167">
        <v>2064</v>
      </c>
    </row>
    <row r="168" spans="1:1">
      <c r="A168">
        <v>2065</v>
      </c>
    </row>
    <row r="169" spans="1:1">
      <c r="A169">
        <v>2066</v>
      </c>
    </row>
    <row r="170" spans="1:1">
      <c r="A170">
        <v>2067</v>
      </c>
    </row>
    <row r="171" spans="1:1">
      <c r="A171">
        <v>2068</v>
      </c>
    </row>
    <row r="172" spans="1:1">
      <c r="A172">
        <v>2069</v>
      </c>
    </row>
    <row r="173" spans="1:1">
      <c r="A173">
        <v>2070</v>
      </c>
    </row>
    <row r="174" spans="1:1">
      <c r="A174">
        <v>2071</v>
      </c>
    </row>
    <row r="175" spans="1:1">
      <c r="A175">
        <v>2072</v>
      </c>
    </row>
    <row r="176" spans="1:1">
      <c r="A176">
        <v>2073</v>
      </c>
    </row>
    <row r="177" spans="1:1">
      <c r="A177">
        <v>2074</v>
      </c>
    </row>
    <row r="178" spans="1:1">
      <c r="A178">
        <v>2075</v>
      </c>
    </row>
    <row r="179" spans="1:1">
      <c r="A179">
        <v>2076</v>
      </c>
    </row>
    <row r="180" spans="1:1">
      <c r="A180">
        <v>2077</v>
      </c>
    </row>
    <row r="181" spans="1:1">
      <c r="A181">
        <v>2078</v>
      </c>
    </row>
    <row r="182" spans="1:1">
      <c r="A182">
        <v>2079</v>
      </c>
    </row>
    <row r="183" spans="1:1">
      <c r="A183">
        <v>2080</v>
      </c>
    </row>
    <row r="184" spans="1:1">
      <c r="A184">
        <v>2081</v>
      </c>
    </row>
    <row r="185" spans="1:1">
      <c r="A185">
        <v>2082</v>
      </c>
    </row>
    <row r="186" spans="1:1">
      <c r="A186">
        <v>2083</v>
      </c>
    </row>
    <row r="187" spans="1:1">
      <c r="A187">
        <v>2084</v>
      </c>
    </row>
    <row r="188" spans="1:1">
      <c r="A188">
        <v>2085</v>
      </c>
    </row>
    <row r="189" spans="1:1">
      <c r="A189">
        <v>2086</v>
      </c>
    </row>
    <row r="190" spans="1:1">
      <c r="A190">
        <v>2087</v>
      </c>
    </row>
    <row r="191" spans="1:1">
      <c r="A191">
        <v>2088</v>
      </c>
    </row>
    <row r="192" spans="1:1">
      <c r="A192">
        <v>2089</v>
      </c>
    </row>
    <row r="193" spans="1:1">
      <c r="A193">
        <v>2090</v>
      </c>
    </row>
    <row r="194" spans="1:1">
      <c r="A194">
        <v>2091</v>
      </c>
    </row>
    <row r="195" spans="1:1">
      <c r="A195">
        <v>2092</v>
      </c>
    </row>
    <row r="196" spans="1:1">
      <c r="A196">
        <v>2093</v>
      </c>
    </row>
    <row r="197" spans="1:1">
      <c r="A197">
        <v>2094</v>
      </c>
    </row>
    <row r="198" spans="1:1">
      <c r="A198">
        <v>2095</v>
      </c>
    </row>
    <row r="199" spans="1:1">
      <c r="A199">
        <v>2096</v>
      </c>
    </row>
    <row r="200" spans="1:1">
      <c r="A200">
        <v>2097</v>
      </c>
    </row>
    <row r="201" spans="1:1">
      <c r="A201">
        <v>2098</v>
      </c>
    </row>
    <row r="202" spans="1:1">
      <c r="A202">
        <v>2099</v>
      </c>
    </row>
    <row r="203" spans="1:1">
      <c r="A203">
        <v>2100</v>
      </c>
    </row>
    <row r="204" spans="1:1">
      <c r="A204">
        <v>2101</v>
      </c>
    </row>
    <row r="205" spans="1:1">
      <c r="A205">
        <v>2102</v>
      </c>
    </row>
    <row r="206" spans="1:1">
      <c r="A206">
        <v>2103</v>
      </c>
    </row>
    <row r="207" spans="1:1">
      <c r="A207">
        <v>2104</v>
      </c>
    </row>
    <row r="208" spans="1:1">
      <c r="A208">
        <v>2105</v>
      </c>
    </row>
    <row r="209" spans="1:1">
      <c r="A209">
        <v>2106</v>
      </c>
    </row>
    <row r="210" spans="1:1">
      <c r="A210">
        <v>2107</v>
      </c>
    </row>
    <row r="211" spans="1:1">
      <c r="A211">
        <v>2108</v>
      </c>
    </row>
    <row r="212" spans="1:1">
      <c r="A212">
        <v>2109</v>
      </c>
    </row>
    <row r="213" spans="1:1">
      <c r="A213">
        <v>2110</v>
      </c>
    </row>
    <row r="214" spans="1:1">
      <c r="A214">
        <v>2111</v>
      </c>
    </row>
    <row r="215" spans="1:1">
      <c r="A215">
        <v>2112</v>
      </c>
    </row>
    <row r="216" spans="1:1">
      <c r="A216">
        <v>2113</v>
      </c>
    </row>
    <row r="217" spans="1:1">
      <c r="A217">
        <v>2114</v>
      </c>
    </row>
    <row r="218" spans="1:1">
      <c r="A218">
        <v>2115</v>
      </c>
    </row>
    <row r="219" spans="1:1">
      <c r="A219">
        <v>2116</v>
      </c>
    </row>
    <row r="220" spans="1:1">
      <c r="A220">
        <v>2117</v>
      </c>
    </row>
    <row r="221" spans="1:1">
      <c r="A221">
        <v>2118</v>
      </c>
    </row>
    <row r="222" spans="1:1">
      <c r="A222">
        <v>2119</v>
      </c>
    </row>
    <row r="223" spans="1:1">
      <c r="A223">
        <v>2120</v>
      </c>
    </row>
    <row r="224" spans="1:1">
      <c r="A224">
        <v>2121</v>
      </c>
    </row>
    <row r="225" spans="1:1">
      <c r="A225">
        <v>2122</v>
      </c>
    </row>
    <row r="226" spans="1:1">
      <c r="A226">
        <v>2123</v>
      </c>
    </row>
    <row r="227" spans="1:1">
      <c r="A227">
        <v>2124</v>
      </c>
    </row>
    <row r="228" spans="1:1">
      <c r="A228">
        <v>2125</v>
      </c>
    </row>
    <row r="229" spans="1:1">
      <c r="A229">
        <v>2126</v>
      </c>
    </row>
    <row r="230" spans="1:1">
      <c r="A230">
        <v>2127</v>
      </c>
    </row>
    <row r="231" spans="1:1">
      <c r="A231">
        <v>2128</v>
      </c>
    </row>
    <row r="232" spans="1:1">
      <c r="A232">
        <v>2129</v>
      </c>
    </row>
    <row r="233" spans="1:1">
      <c r="A233">
        <v>2130</v>
      </c>
    </row>
    <row r="234" spans="1:1">
      <c r="A234">
        <v>2131</v>
      </c>
    </row>
    <row r="235" spans="1:1">
      <c r="A235">
        <v>2132</v>
      </c>
    </row>
    <row r="236" spans="1:1">
      <c r="A236">
        <v>2133</v>
      </c>
    </row>
    <row r="237" spans="1:1">
      <c r="A237">
        <v>2134</v>
      </c>
    </row>
    <row r="238" spans="1:1">
      <c r="A238">
        <v>2135</v>
      </c>
    </row>
    <row r="239" spans="1:1">
      <c r="A239">
        <v>2136</v>
      </c>
    </row>
    <row r="240" spans="1:1">
      <c r="A240">
        <v>2137</v>
      </c>
    </row>
    <row r="241" spans="1:1">
      <c r="A241">
        <v>2138</v>
      </c>
    </row>
    <row r="242" spans="1:1">
      <c r="A242">
        <v>2139</v>
      </c>
    </row>
    <row r="243" spans="1:1">
      <c r="A243">
        <v>2140</v>
      </c>
    </row>
    <row r="244" spans="1:1">
      <c r="A244">
        <v>2141</v>
      </c>
    </row>
    <row r="245" spans="1:1">
      <c r="A245">
        <v>2142</v>
      </c>
    </row>
    <row r="246" spans="1:1">
      <c r="A246">
        <v>2143</v>
      </c>
    </row>
    <row r="247" spans="1:1">
      <c r="A247">
        <v>2144</v>
      </c>
    </row>
    <row r="248" spans="1:1">
      <c r="A248">
        <v>2145</v>
      </c>
    </row>
    <row r="249" spans="1:1">
      <c r="A249">
        <v>2146</v>
      </c>
    </row>
    <row r="250" spans="1:1">
      <c r="A250">
        <v>2147</v>
      </c>
    </row>
    <row r="251" spans="1:1">
      <c r="A251">
        <v>2148</v>
      </c>
    </row>
    <row r="252" spans="1:1">
      <c r="A252">
        <v>2149</v>
      </c>
    </row>
    <row r="253" spans="1:1">
      <c r="A253">
        <v>2150</v>
      </c>
    </row>
    <row r="254" spans="1:1">
      <c r="A254">
        <v>2151</v>
      </c>
    </row>
    <row r="255" spans="1:1">
      <c r="A255">
        <v>2152</v>
      </c>
    </row>
    <row r="256" spans="1:1">
      <c r="A256">
        <v>2153</v>
      </c>
    </row>
    <row r="257" spans="1:1">
      <c r="A257">
        <v>2154</v>
      </c>
    </row>
    <row r="258" spans="1:1">
      <c r="A258">
        <v>2155</v>
      </c>
    </row>
    <row r="259" spans="1:1">
      <c r="A259">
        <v>2156</v>
      </c>
    </row>
    <row r="260" spans="1:1">
      <c r="A260">
        <v>2157</v>
      </c>
    </row>
    <row r="261" spans="1:1">
      <c r="A261">
        <v>2158</v>
      </c>
    </row>
    <row r="262" spans="1:1">
      <c r="A262">
        <v>2159</v>
      </c>
    </row>
    <row r="263" spans="1:1">
      <c r="A263">
        <v>2160</v>
      </c>
    </row>
    <row r="264" spans="1:1">
      <c r="A264">
        <v>2161</v>
      </c>
    </row>
    <row r="265" spans="1:1">
      <c r="A265">
        <v>2162</v>
      </c>
    </row>
    <row r="266" spans="1:1">
      <c r="A266">
        <v>2163</v>
      </c>
    </row>
    <row r="267" spans="1:1">
      <c r="A267">
        <v>2164</v>
      </c>
    </row>
    <row r="268" spans="1:1">
      <c r="A268">
        <v>2165</v>
      </c>
    </row>
    <row r="269" spans="1:1">
      <c r="A269">
        <v>2166</v>
      </c>
    </row>
    <row r="270" spans="1:1">
      <c r="A270">
        <v>2167</v>
      </c>
    </row>
    <row r="271" spans="1:1">
      <c r="A271">
        <v>2168</v>
      </c>
    </row>
    <row r="272" spans="1:1">
      <c r="A272">
        <v>2169</v>
      </c>
    </row>
    <row r="273" spans="1:1">
      <c r="A273">
        <v>2170</v>
      </c>
    </row>
    <row r="274" spans="1:1">
      <c r="A274">
        <v>2171</v>
      </c>
    </row>
    <row r="275" spans="1:1">
      <c r="A275">
        <v>2172</v>
      </c>
    </row>
    <row r="276" spans="1:1">
      <c r="A276">
        <v>2173</v>
      </c>
    </row>
    <row r="277" spans="1:1">
      <c r="A277">
        <v>2174</v>
      </c>
    </row>
    <row r="278" spans="1:1">
      <c r="A278">
        <v>2175</v>
      </c>
    </row>
    <row r="279" spans="1:1">
      <c r="A279">
        <v>2176</v>
      </c>
    </row>
    <row r="280" spans="1:1">
      <c r="A280">
        <v>2177</v>
      </c>
    </row>
    <row r="281" spans="1:1">
      <c r="A281">
        <v>2178</v>
      </c>
    </row>
    <row r="282" spans="1:1">
      <c r="A282">
        <v>2179</v>
      </c>
    </row>
    <row r="283" spans="1:1">
      <c r="A283">
        <v>2180</v>
      </c>
    </row>
    <row r="284" spans="1:1">
      <c r="A284">
        <v>2181</v>
      </c>
    </row>
    <row r="285" spans="1:1">
      <c r="A285">
        <v>2182</v>
      </c>
    </row>
    <row r="286" spans="1:1">
      <c r="A286">
        <v>2183</v>
      </c>
    </row>
    <row r="287" spans="1:1">
      <c r="A287">
        <v>2184</v>
      </c>
    </row>
    <row r="288" spans="1:1">
      <c r="A288">
        <v>2185</v>
      </c>
    </row>
    <row r="289" spans="1:1">
      <c r="A289">
        <v>2186</v>
      </c>
    </row>
    <row r="290" spans="1:1">
      <c r="A290">
        <v>2187</v>
      </c>
    </row>
    <row r="291" spans="1:1">
      <c r="A291">
        <v>2188</v>
      </c>
    </row>
    <row r="292" spans="1:1">
      <c r="A292">
        <v>2189</v>
      </c>
    </row>
    <row r="293" spans="1:1">
      <c r="A293">
        <v>2190</v>
      </c>
    </row>
    <row r="294" spans="1:1">
      <c r="A294">
        <v>2191</v>
      </c>
    </row>
    <row r="295" spans="1:1">
      <c r="A295">
        <v>2192</v>
      </c>
    </row>
    <row r="296" spans="1:1">
      <c r="A296">
        <v>2193</v>
      </c>
    </row>
    <row r="297" spans="1:1">
      <c r="A297">
        <v>2194</v>
      </c>
    </row>
    <row r="298" spans="1:1">
      <c r="A298">
        <v>2195</v>
      </c>
    </row>
    <row r="299" spans="1:1">
      <c r="A299">
        <v>2196</v>
      </c>
    </row>
    <row r="300" spans="1:1">
      <c r="A300">
        <v>2197</v>
      </c>
    </row>
    <row r="301" spans="1:1">
      <c r="A301">
        <v>2198</v>
      </c>
    </row>
    <row r="302" spans="1:1">
      <c r="A302">
        <v>2199</v>
      </c>
    </row>
    <row r="303" spans="1:1">
      <c r="A303">
        <v>2200</v>
      </c>
    </row>
    <row r="304" spans="1:1">
      <c r="A304">
        <v>2201</v>
      </c>
    </row>
    <row r="305" spans="1:1">
      <c r="A305">
        <v>2202</v>
      </c>
    </row>
    <row r="306" spans="1:1">
      <c r="A306">
        <v>2203</v>
      </c>
    </row>
    <row r="307" spans="1:1">
      <c r="A307">
        <v>2204</v>
      </c>
    </row>
    <row r="308" spans="1:1">
      <c r="A308">
        <v>2205</v>
      </c>
    </row>
    <row r="309" spans="1:1">
      <c r="A309">
        <v>2206</v>
      </c>
    </row>
    <row r="310" spans="1:1">
      <c r="A310">
        <v>2207</v>
      </c>
    </row>
    <row r="311" spans="1:1">
      <c r="A311">
        <v>2208</v>
      </c>
    </row>
    <row r="312" spans="1:1">
      <c r="A312">
        <v>2209</v>
      </c>
    </row>
    <row r="313" spans="1:1">
      <c r="A313">
        <v>2210</v>
      </c>
    </row>
    <row r="314" spans="1:1">
      <c r="A314">
        <v>2211</v>
      </c>
    </row>
    <row r="315" spans="1:1">
      <c r="A315">
        <v>2212</v>
      </c>
    </row>
    <row r="316" spans="1:1">
      <c r="A316">
        <v>2213</v>
      </c>
    </row>
    <row r="317" spans="1:1">
      <c r="A317">
        <v>2214</v>
      </c>
    </row>
    <row r="318" spans="1:1">
      <c r="A318">
        <v>2215</v>
      </c>
    </row>
    <row r="319" spans="1:1">
      <c r="A319">
        <v>2216</v>
      </c>
    </row>
    <row r="320" spans="1:1">
      <c r="A320">
        <v>2217</v>
      </c>
    </row>
    <row r="321" spans="1:1">
      <c r="A321">
        <v>2218</v>
      </c>
    </row>
    <row r="322" spans="1:1">
      <c r="A322">
        <v>2219</v>
      </c>
    </row>
    <row r="323" spans="1:1">
      <c r="A323">
        <v>2220</v>
      </c>
    </row>
    <row r="324" spans="1:1">
      <c r="A324">
        <v>2221</v>
      </c>
    </row>
    <row r="325" spans="1:1">
      <c r="A325">
        <v>2222</v>
      </c>
    </row>
    <row r="326" spans="1:1">
      <c r="A326">
        <v>2223</v>
      </c>
    </row>
    <row r="327" spans="1:1">
      <c r="A327">
        <v>2224</v>
      </c>
    </row>
    <row r="328" spans="1:1">
      <c r="A328">
        <v>2225</v>
      </c>
    </row>
    <row r="329" spans="1:1">
      <c r="A329">
        <v>2226</v>
      </c>
    </row>
    <row r="330" spans="1:1">
      <c r="A330">
        <v>2227</v>
      </c>
    </row>
    <row r="331" spans="1:1">
      <c r="A331">
        <v>2228</v>
      </c>
    </row>
    <row r="332" spans="1:1">
      <c r="A332">
        <v>2229</v>
      </c>
    </row>
    <row r="333" spans="1:1">
      <c r="A333">
        <v>2230</v>
      </c>
    </row>
    <row r="334" spans="1:1">
      <c r="A334">
        <v>2231</v>
      </c>
    </row>
    <row r="335" spans="1:1">
      <c r="A335">
        <v>2232</v>
      </c>
    </row>
    <row r="336" spans="1:1">
      <c r="A336">
        <v>2233</v>
      </c>
    </row>
    <row r="337" spans="1:1">
      <c r="A337">
        <v>2234</v>
      </c>
    </row>
    <row r="338" spans="1:1">
      <c r="A338">
        <v>2235</v>
      </c>
    </row>
    <row r="339" spans="1:1">
      <c r="A339">
        <v>2236</v>
      </c>
    </row>
    <row r="340" spans="1:1">
      <c r="A340">
        <v>2237</v>
      </c>
    </row>
    <row r="341" spans="1:1">
      <c r="A341">
        <v>2238</v>
      </c>
    </row>
    <row r="342" spans="1:1">
      <c r="A342">
        <v>2239</v>
      </c>
    </row>
    <row r="343" spans="1:1">
      <c r="A343">
        <v>2240</v>
      </c>
    </row>
    <row r="344" spans="1:1">
      <c r="A344">
        <v>2241</v>
      </c>
    </row>
    <row r="345" spans="1:1">
      <c r="A345">
        <v>2242</v>
      </c>
    </row>
    <row r="346" spans="1:1">
      <c r="A346">
        <v>2243</v>
      </c>
    </row>
    <row r="347" spans="1:1">
      <c r="A347">
        <v>2244</v>
      </c>
    </row>
    <row r="348" spans="1:1">
      <c r="A348">
        <v>2245</v>
      </c>
    </row>
    <row r="349" spans="1:1">
      <c r="A349">
        <v>2246</v>
      </c>
    </row>
    <row r="350" spans="1:1">
      <c r="A350">
        <v>2247</v>
      </c>
    </row>
    <row r="351" spans="1:1">
      <c r="A351">
        <v>2248</v>
      </c>
    </row>
    <row r="352" spans="1:1">
      <c r="A352">
        <v>2249</v>
      </c>
    </row>
    <row r="353" spans="1:1">
      <c r="A353">
        <v>2250</v>
      </c>
    </row>
    <row r="354" spans="1:1">
      <c r="A354">
        <v>2251</v>
      </c>
    </row>
    <row r="355" spans="1:1">
      <c r="A355">
        <v>2252</v>
      </c>
    </row>
    <row r="356" spans="1:1">
      <c r="A356">
        <v>2253</v>
      </c>
    </row>
    <row r="357" spans="1:1">
      <c r="A357">
        <v>2254</v>
      </c>
    </row>
    <row r="358" spans="1:1">
      <c r="A358">
        <v>2255</v>
      </c>
    </row>
    <row r="359" spans="1:1">
      <c r="A359">
        <v>2256</v>
      </c>
    </row>
    <row r="360" spans="1:1">
      <c r="A360">
        <v>2257</v>
      </c>
    </row>
    <row r="361" spans="1:1">
      <c r="A361">
        <v>2258</v>
      </c>
    </row>
    <row r="362" spans="1:1">
      <c r="A362">
        <v>2259</v>
      </c>
    </row>
    <row r="363" spans="1:1">
      <c r="A363">
        <v>2260</v>
      </c>
    </row>
    <row r="364" spans="1:1">
      <c r="A364">
        <v>2261</v>
      </c>
    </row>
    <row r="365" spans="1:1">
      <c r="A365">
        <v>2262</v>
      </c>
    </row>
    <row r="366" spans="1:1">
      <c r="A366">
        <v>2263</v>
      </c>
    </row>
    <row r="367" spans="1:1">
      <c r="A367">
        <v>2264</v>
      </c>
    </row>
    <row r="368" spans="1:1">
      <c r="A368">
        <v>2265</v>
      </c>
    </row>
    <row r="369" spans="1:1">
      <c r="A369">
        <v>2266</v>
      </c>
    </row>
    <row r="370" spans="1:1">
      <c r="A370">
        <v>2267</v>
      </c>
    </row>
    <row r="371" spans="1:1">
      <c r="A371">
        <v>2268</v>
      </c>
    </row>
    <row r="372" spans="1:1">
      <c r="A372">
        <v>2269</v>
      </c>
    </row>
    <row r="373" spans="1:1">
      <c r="A373">
        <v>2270</v>
      </c>
    </row>
    <row r="374" spans="1:1">
      <c r="A374">
        <v>2271</v>
      </c>
    </row>
    <row r="375" spans="1:1">
      <c r="A375">
        <v>2272</v>
      </c>
    </row>
    <row r="376" spans="1:1">
      <c r="A376">
        <v>2273</v>
      </c>
    </row>
    <row r="377" spans="1:1">
      <c r="A377">
        <v>2274</v>
      </c>
    </row>
    <row r="378" spans="1:1">
      <c r="A378">
        <v>2275</v>
      </c>
    </row>
    <row r="379" spans="1:1">
      <c r="A379">
        <v>2276</v>
      </c>
    </row>
    <row r="380" spans="1:1">
      <c r="A380">
        <v>2277</v>
      </c>
    </row>
    <row r="381" spans="1:1">
      <c r="A381">
        <v>2278</v>
      </c>
    </row>
    <row r="382" spans="1:1">
      <c r="A382">
        <v>2279</v>
      </c>
    </row>
    <row r="383" spans="1:1">
      <c r="A383">
        <v>2280</v>
      </c>
    </row>
    <row r="384" spans="1:1">
      <c r="A384">
        <v>2281</v>
      </c>
    </row>
    <row r="385" spans="1:1">
      <c r="A385">
        <v>2282</v>
      </c>
    </row>
    <row r="386" spans="1:1">
      <c r="A386">
        <v>2283</v>
      </c>
    </row>
    <row r="387" spans="1:1">
      <c r="A387">
        <v>2284</v>
      </c>
    </row>
    <row r="388" spans="1:1">
      <c r="A388">
        <v>2285</v>
      </c>
    </row>
    <row r="389" spans="1:1">
      <c r="A389">
        <v>2286</v>
      </c>
    </row>
    <row r="390" spans="1:1">
      <c r="A390">
        <v>2287</v>
      </c>
    </row>
    <row r="391" spans="1:1">
      <c r="A391">
        <v>2288</v>
      </c>
    </row>
    <row r="392" spans="1:1">
      <c r="A392">
        <v>2289</v>
      </c>
    </row>
    <row r="393" spans="1:1">
      <c r="A393">
        <v>2290</v>
      </c>
    </row>
    <row r="394" spans="1:1">
      <c r="A394">
        <v>2291</v>
      </c>
    </row>
    <row r="395" spans="1:1">
      <c r="A395">
        <v>2292</v>
      </c>
    </row>
    <row r="396" spans="1:1">
      <c r="A396">
        <v>2293</v>
      </c>
    </row>
    <row r="397" spans="1:1">
      <c r="A397">
        <v>2294</v>
      </c>
    </row>
    <row r="398" spans="1:1">
      <c r="A398">
        <v>2295</v>
      </c>
    </row>
    <row r="399" spans="1:1">
      <c r="A399">
        <v>2296</v>
      </c>
    </row>
    <row r="400" spans="1:1">
      <c r="A400">
        <v>2297</v>
      </c>
    </row>
    <row r="401" spans="1:1">
      <c r="A401">
        <v>2298</v>
      </c>
    </row>
    <row r="402" spans="1:1">
      <c r="A402">
        <v>2299</v>
      </c>
    </row>
    <row r="403" spans="1:1">
      <c r="A403">
        <v>2300</v>
      </c>
    </row>
    <row r="404" spans="1:1">
      <c r="A404">
        <v>2301</v>
      </c>
    </row>
    <row r="405" spans="1:1">
      <c r="A405">
        <v>2302</v>
      </c>
    </row>
    <row r="406" spans="1:1">
      <c r="A406">
        <v>2303</v>
      </c>
    </row>
    <row r="407" spans="1:1">
      <c r="A407">
        <v>2304</v>
      </c>
    </row>
    <row r="408" spans="1:1">
      <c r="A408">
        <v>2305</v>
      </c>
    </row>
    <row r="409" spans="1:1">
      <c r="A409">
        <v>2306</v>
      </c>
    </row>
    <row r="410" spans="1:1">
      <c r="A410">
        <v>2307</v>
      </c>
    </row>
    <row r="411" spans="1:1">
      <c r="A411">
        <v>2308</v>
      </c>
    </row>
    <row r="412" spans="1:1">
      <c r="A412">
        <v>2309</v>
      </c>
    </row>
    <row r="413" spans="1:1">
      <c r="A413">
        <v>2310</v>
      </c>
    </row>
    <row r="414" spans="1:1">
      <c r="A414">
        <v>2311</v>
      </c>
    </row>
    <row r="415" spans="1:1">
      <c r="A415">
        <v>2312</v>
      </c>
    </row>
    <row r="416" spans="1:1">
      <c r="A416">
        <v>2313</v>
      </c>
    </row>
    <row r="417" spans="1:1">
      <c r="A417">
        <v>2314</v>
      </c>
    </row>
    <row r="418" spans="1:1">
      <c r="A418">
        <v>2315</v>
      </c>
    </row>
    <row r="419" spans="1:1">
      <c r="A419">
        <v>2316</v>
      </c>
    </row>
    <row r="420" spans="1:1">
      <c r="A420">
        <v>2317</v>
      </c>
    </row>
    <row r="421" spans="1:1">
      <c r="A421">
        <v>2318</v>
      </c>
    </row>
    <row r="422" spans="1:1">
      <c r="A422">
        <v>2319</v>
      </c>
    </row>
    <row r="423" spans="1:1">
      <c r="A423">
        <v>2320</v>
      </c>
    </row>
    <row r="424" spans="1:1">
      <c r="A424">
        <v>2321</v>
      </c>
    </row>
    <row r="425" spans="1:1">
      <c r="A425">
        <v>2322</v>
      </c>
    </row>
    <row r="426" spans="1:1">
      <c r="A426">
        <v>2323</v>
      </c>
    </row>
    <row r="427" spans="1:1">
      <c r="A427">
        <v>2324</v>
      </c>
    </row>
    <row r="428" spans="1:1">
      <c r="A428">
        <v>2325</v>
      </c>
    </row>
    <row r="429" spans="1:1">
      <c r="A429">
        <v>2326</v>
      </c>
    </row>
    <row r="430" spans="1:1">
      <c r="A430">
        <v>2327</v>
      </c>
    </row>
    <row r="431" spans="1:1">
      <c r="A431">
        <v>2328</v>
      </c>
    </row>
    <row r="432" spans="1:1">
      <c r="A432">
        <v>2329</v>
      </c>
    </row>
    <row r="433" spans="1:1">
      <c r="A433">
        <v>2330</v>
      </c>
    </row>
    <row r="434" spans="1:1">
      <c r="A434">
        <v>2331</v>
      </c>
    </row>
    <row r="435" spans="1:1">
      <c r="A435">
        <v>2332</v>
      </c>
    </row>
    <row r="436" spans="1:1">
      <c r="A436">
        <v>2333</v>
      </c>
    </row>
    <row r="437" spans="1:1">
      <c r="A437">
        <v>2334</v>
      </c>
    </row>
    <row r="438" spans="1:1">
      <c r="A438">
        <v>2335</v>
      </c>
    </row>
    <row r="439" spans="1:1">
      <c r="A439">
        <v>2336</v>
      </c>
    </row>
    <row r="440" spans="1:1">
      <c r="A440">
        <v>2337</v>
      </c>
    </row>
    <row r="441" spans="1:1">
      <c r="A441">
        <v>2338</v>
      </c>
    </row>
    <row r="442" spans="1:1">
      <c r="A442">
        <v>2339</v>
      </c>
    </row>
    <row r="443" spans="1:1">
      <c r="A443">
        <v>2340</v>
      </c>
    </row>
    <row r="444" spans="1:1">
      <c r="A444">
        <v>2341</v>
      </c>
    </row>
    <row r="445" spans="1:1">
      <c r="A445">
        <v>2342</v>
      </c>
    </row>
    <row r="446" spans="1:1">
      <c r="A446">
        <v>2343</v>
      </c>
    </row>
    <row r="447" spans="1:1">
      <c r="A447">
        <v>2344</v>
      </c>
    </row>
    <row r="448" spans="1:1">
      <c r="A448">
        <v>2345</v>
      </c>
    </row>
    <row r="449" spans="1:1">
      <c r="A449">
        <v>2346</v>
      </c>
    </row>
    <row r="450" spans="1:1">
      <c r="A450">
        <v>2347</v>
      </c>
    </row>
    <row r="451" spans="1:1">
      <c r="A451">
        <v>2348</v>
      </c>
    </row>
    <row r="452" spans="1:1">
      <c r="A452">
        <v>2349</v>
      </c>
    </row>
    <row r="453" spans="1:1">
      <c r="A453">
        <v>2350</v>
      </c>
    </row>
    <row r="454" spans="1:1">
      <c r="A454">
        <v>2351</v>
      </c>
    </row>
    <row r="455" spans="1:1">
      <c r="A455">
        <v>2352</v>
      </c>
    </row>
    <row r="456" spans="1:1">
      <c r="A456">
        <v>2353</v>
      </c>
    </row>
    <row r="457" spans="1:1">
      <c r="A457">
        <v>2354</v>
      </c>
    </row>
    <row r="458" spans="1:1">
      <c r="A458">
        <v>2355</v>
      </c>
    </row>
    <row r="459" spans="1:1">
      <c r="A459">
        <v>2356</v>
      </c>
    </row>
    <row r="460" spans="1:1">
      <c r="A460">
        <v>2357</v>
      </c>
    </row>
    <row r="461" spans="1:1">
      <c r="A461">
        <v>2358</v>
      </c>
    </row>
    <row r="462" spans="1:1">
      <c r="A462">
        <v>2359</v>
      </c>
    </row>
    <row r="463" spans="1:1">
      <c r="A463">
        <v>2360</v>
      </c>
    </row>
    <row r="464" spans="1:1">
      <c r="A464">
        <v>2361</v>
      </c>
    </row>
    <row r="465" spans="1:1">
      <c r="A465">
        <v>2362</v>
      </c>
    </row>
    <row r="466" spans="1:1">
      <c r="A466">
        <v>2363</v>
      </c>
    </row>
    <row r="467" spans="1:1">
      <c r="A467">
        <v>2364</v>
      </c>
    </row>
    <row r="468" spans="1:1">
      <c r="A468">
        <v>2365</v>
      </c>
    </row>
    <row r="469" spans="1:1">
      <c r="A469">
        <v>2366</v>
      </c>
    </row>
    <row r="470" spans="1:1">
      <c r="A470">
        <v>2367</v>
      </c>
    </row>
    <row r="471" spans="1:1">
      <c r="A471">
        <v>2368</v>
      </c>
    </row>
    <row r="472" spans="1:1">
      <c r="A472">
        <v>2369</v>
      </c>
    </row>
    <row r="473" spans="1:1">
      <c r="A473">
        <v>2370</v>
      </c>
    </row>
    <row r="474" spans="1:1">
      <c r="A474">
        <v>2371</v>
      </c>
    </row>
    <row r="475" spans="1:1">
      <c r="A475">
        <v>2372</v>
      </c>
    </row>
    <row r="476" spans="1:1">
      <c r="A476">
        <v>2373</v>
      </c>
    </row>
    <row r="477" spans="1:1">
      <c r="A477">
        <v>2374</v>
      </c>
    </row>
    <row r="478" spans="1:1">
      <c r="A478">
        <v>2375</v>
      </c>
    </row>
    <row r="479" spans="1:1">
      <c r="A479">
        <v>2376</v>
      </c>
    </row>
    <row r="480" spans="1:1">
      <c r="A480">
        <v>2377</v>
      </c>
    </row>
    <row r="481" spans="1:1">
      <c r="A481">
        <v>2378</v>
      </c>
    </row>
    <row r="482" spans="1:1">
      <c r="A482">
        <v>2379</v>
      </c>
    </row>
    <row r="483" spans="1:1">
      <c r="A483">
        <v>2380</v>
      </c>
    </row>
    <row r="484" spans="1:1">
      <c r="A484">
        <v>2381</v>
      </c>
    </row>
    <row r="485" spans="1:1">
      <c r="A485">
        <v>2382</v>
      </c>
    </row>
    <row r="486" spans="1:1">
      <c r="A486">
        <v>2383</v>
      </c>
    </row>
    <row r="487" spans="1:1">
      <c r="A487">
        <v>2384</v>
      </c>
    </row>
    <row r="488" spans="1:1">
      <c r="A488">
        <v>2385</v>
      </c>
    </row>
    <row r="489" spans="1:1">
      <c r="A489">
        <v>2386</v>
      </c>
    </row>
    <row r="490" spans="1:1">
      <c r="A490">
        <v>2387</v>
      </c>
    </row>
    <row r="491" spans="1:1">
      <c r="A491">
        <v>2388</v>
      </c>
    </row>
    <row r="492" spans="1:1">
      <c r="A492">
        <v>2389</v>
      </c>
    </row>
    <row r="493" spans="1:1">
      <c r="A493">
        <v>2390</v>
      </c>
    </row>
    <row r="494" spans="1:1">
      <c r="A494">
        <v>2391</v>
      </c>
    </row>
    <row r="495" spans="1:1">
      <c r="A495">
        <v>2392</v>
      </c>
    </row>
    <row r="496" spans="1:1">
      <c r="A496">
        <v>2393</v>
      </c>
    </row>
    <row r="497" spans="1:1">
      <c r="A497">
        <v>2394</v>
      </c>
    </row>
    <row r="498" spans="1:1">
      <c r="A498">
        <v>2395</v>
      </c>
    </row>
    <row r="499" spans="1:1">
      <c r="A499">
        <v>2396</v>
      </c>
    </row>
    <row r="500" spans="1:1">
      <c r="A500">
        <v>2397</v>
      </c>
    </row>
    <row r="501" spans="1:1">
      <c r="A501">
        <v>2398</v>
      </c>
    </row>
    <row r="502" spans="1:1">
      <c r="A502">
        <v>2399</v>
      </c>
    </row>
    <row r="503" spans="1:1">
      <c r="A503">
        <v>2400</v>
      </c>
    </row>
    <row r="504" spans="1:1">
      <c r="A504">
        <v>2401</v>
      </c>
    </row>
    <row r="505" spans="1:1">
      <c r="A505">
        <v>2402</v>
      </c>
    </row>
    <row r="506" spans="1:1">
      <c r="A506">
        <v>2403</v>
      </c>
    </row>
    <row r="507" spans="1:1">
      <c r="A507">
        <v>2404</v>
      </c>
    </row>
    <row r="508" spans="1:1">
      <c r="A508">
        <v>2405</v>
      </c>
    </row>
    <row r="509" spans="1:1">
      <c r="A509">
        <v>2406</v>
      </c>
    </row>
    <row r="510" spans="1:1">
      <c r="A510">
        <v>2407</v>
      </c>
    </row>
    <row r="511" spans="1:1">
      <c r="A511">
        <v>2408</v>
      </c>
    </row>
    <row r="512" spans="1:1">
      <c r="A512">
        <v>2409</v>
      </c>
    </row>
    <row r="513" spans="1:1">
      <c r="A513">
        <v>2410</v>
      </c>
    </row>
    <row r="514" spans="1:1">
      <c r="A514">
        <v>2411</v>
      </c>
    </row>
    <row r="515" spans="1:1">
      <c r="A515">
        <v>2412</v>
      </c>
    </row>
    <row r="516" spans="1:1">
      <c r="A516">
        <v>2413</v>
      </c>
    </row>
    <row r="517" spans="1:1">
      <c r="A517">
        <v>2414</v>
      </c>
    </row>
    <row r="518" spans="1:1">
      <c r="A518">
        <v>2415</v>
      </c>
    </row>
    <row r="519" spans="1:1">
      <c r="A519">
        <v>2416</v>
      </c>
    </row>
    <row r="520" spans="1:1">
      <c r="A520">
        <v>2417</v>
      </c>
    </row>
    <row r="521" spans="1:1">
      <c r="A521">
        <v>2418</v>
      </c>
    </row>
    <row r="522" spans="1:1">
      <c r="A522">
        <v>2419</v>
      </c>
    </row>
    <row r="523" spans="1:1">
      <c r="A523">
        <v>2420</v>
      </c>
    </row>
    <row r="524" spans="1:1">
      <c r="A524">
        <v>2421</v>
      </c>
    </row>
    <row r="525" spans="1:1">
      <c r="A525">
        <v>2422</v>
      </c>
    </row>
    <row r="526" spans="1:1">
      <c r="A526">
        <v>2423</v>
      </c>
    </row>
    <row r="527" spans="1:1">
      <c r="A527">
        <v>2424</v>
      </c>
    </row>
    <row r="528" spans="1:1">
      <c r="A528">
        <v>2425</v>
      </c>
    </row>
    <row r="529" spans="1:1">
      <c r="A529">
        <v>2426</v>
      </c>
    </row>
    <row r="530" spans="1:1">
      <c r="A530">
        <v>2427</v>
      </c>
    </row>
    <row r="531" spans="1:1">
      <c r="A531">
        <v>2428</v>
      </c>
    </row>
    <row r="532" spans="1:1">
      <c r="A532">
        <v>2429</v>
      </c>
    </row>
    <row r="533" spans="1:1">
      <c r="A533">
        <v>2430</v>
      </c>
    </row>
    <row r="534" spans="1:1">
      <c r="A534">
        <v>2431</v>
      </c>
    </row>
    <row r="535" spans="1:1">
      <c r="A535">
        <v>2432</v>
      </c>
    </row>
    <row r="536" spans="1:1">
      <c r="A536">
        <v>2433</v>
      </c>
    </row>
    <row r="537" spans="1:1">
      <c r="A537">
        <v>2434</v>
      </c>
    </row>
    <row r="538" spans="1:1">
      <c r="A538">
        <v>2435</v>
      </c>
    </row>
    <row r="539" spans="1:1">
      <c r="A539">
        <v>2436</v>
      </c>
    </row>
    <row r="540" spans="1:1">
      <c r="A540">
        <v>2437</v>
      </c>
    </row>
    <row r="541" spans="1:1">
      <c r="A541">
        <v>2438</v>
      </c>
    </row>
    <row r="542" spans="1:1">
      <c r="A542">
        <v>2439</v>
      </c>
    </row>
    <row r="543" spans="1:1">
      <c r="A543">
        <v>2440</v>
      </c>
    </row>
    <row r="544" spans="1:1">
      <c r="A544">
        <v>2441</v>
      </c>
    </row>
    <row r="545" spans="1:1">
      <c r="A545">
        <v>2442</v>
      </c>
    </row>
    <row r="546" spans="1:1">
      <c r="A546">
        <v>2443</v>
      </c>
    </row>
    <row r="547" spans="1:1">
      <c r="A547">
        <v>2444</v>
      </c>
    </row>
    <row r="548" spans="1:1">
      <c r="A548">
        <v>2445</v>
      </c>
    </row>
    <row r="549" spans="1:1">
      <c r="A549">
        <v>2446</v>
      </c>
    </row>
    <row r="550" spans="1:1">
      <c r="A550">
        <v>2447</v>
      </c>
    </row>
    <row r="551" spans="1:1">
      <c r="A551">
        <v>2448</v>
      </c>
    </row>
    <row r="552" spans="1:1">
      <c r="A552">
        <v>2449</v>
      </c>
    </row>
    <row r="553" spans="1:1">
      <c r="A553">
        <v>2450</v>
      </c>
    </row>
    <row r="554" spans="1:1">
      <c r="A554">
        <v>2451</v>
      </c>
    </row>
    <row r="555" spans="1:1">
      <c r="A555">
        <v>2452</v>
      </c>
    </row>
    <row r="556" spans="1:1">
      <c r="A556">
        <v>2453</v>
      </c>
    </row>
    <row r="557" spans="1:1">
      <c r="A557">
        <v>2454</v>
      </c>
    </row>
    <row r="558" spans="1:1">
      <c r="A558">
        <v>2455</v>
      </c>
    </row>
    <row r="559" spans="1:1">
      <c r="A559">
        <v>2456</v>
      </c>
    </row>
    <row r="560" spans="1:1">
      <c r="A560">
        <v>2457</v>
      </c>
    </row>
    <row r="561" spans="1:1">
      <c r="A561">
        <v>2458</v>
      </c>
    </row>
    <row r="562" spans="1:1">
      <c r="A562">
        <v>2459</v>
      </c>
    </row>
    <row r="563" spans="1:1">
      <c r="A563">
        <v>2460</v>
      </c>
    </row>
    <row r="564" spans="1:1">
      <c r="A564">
        <v>2461</v>
      </c>
    </row>
    <row r="565" spans="1:1">
      <c r="A565">
        <v>2462</v>
      </c>
    </row>
    <row r="566" spans="1:1">
      <c r="A566">
        <v>2463</v>
      </c>
    </row>
    <row r="567" spans="1:1">
      <c r="A567">
        <v>2464</v>
      </c>
    </row>
    <row r="568" spans="1:1">
      <c r="A568">
        <v>2465</v>
      </c>
    </row>
    <row r="569" spans="1:1">
      <c r="A569">
        <v>2466</v>
      </c>
    </row>
    <row r="570" spans="1:1">
      <c r="A570">
        <v>2467</v>
      </c>
    </row>
    <row r="571" spans="1:1">
      <c r="A571">
        <v>2468</v>
      </c>
    </row>
    <row r="572" spans="1:1">
      <c r="A572">
        <v>2469</v>
      </c>
    </row>
    <row r="573" spans="1:1">
      <c r="A573">
        <v>2470</v>
      </c>
    </row>
    <row r="574" spans="1:1">
      <c r="A574">
        <v>2471</v>
      </c>
    </row>
    <row r="575" spans="1:1">
      <c r="A575">
        <v>2472</v>
      </c>
    </row>
    <row r="576" spans="1:1">
      <c r="A576">
        <v>2473</v>
      </c>
    </row>
    <row r="577" spans="1:1">
      <c r="A577">
        <v>2474</v>
      </c>
    </row>
    <row r="578" spans="1:1">
      <c r="A578">
        <v>2475</v>
      </c>
    </row>
    <row r="579" spans="1:1">
      <c r="A579">
        <v>2476</v>
      </c>
    </row>
    <row r="580" spans="1:1">
      <c r="A580">
        <v>2477</v>
      </c>
    </row>
    <row r="581" spans="1:1">
      <c r="A581">
        <v>2478</v>
      </c>
    </row>
    <row r="582" spans="1:1">
      <c r="A582">
        <v>2479</v>
      </c>
    </row>
    <row r="583" spans="1:1">
      <c r="A583">
        <v>2480</v>
      </c>
    </row>
    <row r="584" spans="1:1">
      <c r="A584">
        <v>2481</v>
      </c>
    </row>
    <row r="585" spans="1:1">
      <c r="A585">
        <v>2482</v>
      </c>
    </row>
    <row r="586" spans="1:1">
      <c r="A586">
        <v>2483</v>
      </c>
    </row>
    <row r="587" spans="1:1">
      <c r="A587">
        <v>2484</v>
      </c>
    </row>
    <row r="588" spans="1:1">
      <c r="A588">
        <v>2485</v>
      </c>
    </row>
    <row r="589" spans="1:1">
      <c r="A589">
        <v>2486</v>
      </c>
    </row>
    <row r="590" spans="1:1">
      <c r="A590">
        <v>2487</v>
      </c>
    </row>
    <row r="591" spans="1:1">
      <c r="A591">
        <v>2488</v>
      </c>
    </row>
    <row r="592" spans="1:1">
      <c r="A592">
        <v>2489</v>
      </c>
    </row>
    <row r="593" spans="1:1">
      <c r="A593">
        <v>2490</v>
      </c>
    </row>
    <row r="594" spans="1:1">
      <c r="A594">
        <v>2491</v>
      </c>
    </row>
    <row r="595" spans="1:1">
      <c r="A595">
        <v>2492</v>
      </c>
    </row>
    <row r="596" spans="1:1">
      <c r="A596">
        <v>2493</v>
      </c>
    </row>
    <row r="597" spans="1:1">
      <c r="A597">
        <v>2494</v>
      </c>
    </row>
    <row r="598" spans="1:1">
      <c r="A598">
        <v>2495</v>
      </c>
    </row>
    <row r="599" spans="1:1">
      <c r="A599">
        <v>2496</v>
      </c>
    </row>
    <row r="600" spans="1:1">
      <c r="A600">
        <v>2497</v>
      </c>
    </row>
    <row r="601" spans="1:1">
      <c r="A601">
        <v>2498</v>
      </c>
    </row>
    <row r="602" spans="1:1">
      <c r="A602">
        <v>2499</v>
      </c>
    </row>
    <row r="603" spans="1:1">
      <c r="A603">
        <v>2500</v>
      </c>
    </row>
    <row r="604" spans="1:1">
      <c r="A604">
        <v>2501</v>
      </c>
    </row>
    <row r="605" spans="1:1">
      <c r="A605">
        <v>2502</v>
      </c>
    </row>
    <row r="606" spans="1:1">
      <c r="A606">
        <v>2503</v>
      </c>
    </row>
    <row r="607" spans="1:1">
      <c r="A607">
        <v>2504</v>
      </c>
    </row>
    <row r="608" spans="1:1">
      <c r="A608">
        <v>2505</v>
      </c>
    </row>
    <row r="609" spans="1:1">
      <c r="A609">
        <v>2506</v>
      </c>
    </row>
    <row r="610" spans="1:1">
      <c r="A610">
        <v>2507</v>
      </c>
    </row>
    <row r="611" spans="1:1">
      <c r="A611">
        <v>2508</v>
      </c>
    </row>
    <row r="612" spans="1:1">
      <c r="A612">
        <v>2509</v>
      </c>
    </row>
    <row r="613" spans="1:1">
      <c r="A613">
        <v>2510</v>
      </c>
    </row>
    <row r="614" spans="1:1">
      <c r="A614">
        <v>2511</v>
      </c>
    </row>
    <row r="615" spans="1:1">
      <c r="A615">
        <v>2512</v>
      </c>
    </row>
    <row r="616" spans="1:1">
      <c r="A616">
        <v>2513</v>
      </c>
    </row>
    <row r="617" spans="1:1">
      <c r="A617">
        <v>2514</v>
      </c>
    </row>
    <row r="618" spans="1:1">
      <c r="A618">
        <v>2515</v>
      </c>
    </row>
    <row r="619" spans="1:1">
      <c r="A619">
        <v>2516</v>
      </c>
    </row>
    <row r="620" spans="1:1">
      <c r="A620">
        <v>2517</v>
      </c>
    </row>
    <row r="621" spans="1:1">
      <c r="A621">
        <v>2518</v>
      </c>
    </row>
    <row r="622" spans="1:1">
      <c r="A622">
        <v>2519</v>
      </c>
    </row>
    <row r="623" spans="1:1">
      <c r="A623">
        <v>2520</v>
      </c>
    </row>
    <row r="624" spans="1:1">
      <c r="A624">
        <v>2521</v>
      </c>
    </row>
    <row r="625" spans="1:1">
      <c r="A625">
        <v>2522</v>
      </c>
    </row>
    <row r="626" spans="1:1">
      <c r="A626">
        <v>2523</v>
      </c>
    </row>
    <row r="627" spans="1:1">
      <c r="A627">
        <v>2524</v>
      </c>
    </row>
    <row r="628" spans="1:1">
      <c r="A628">
        <v>2525</v>
      </c>
    </row>
    <row r="629" spans="1:1">
      <c r="A629">
        <v>2526</v>
      </c>
    </row>
    <row r="630" spans="1:1">
      <c r="A630">
        <v>2527</v>
      </c>
    </row>
    <row r="631" spans="1:1">
      <c r="A631">
        <v>2528</v>
      </c>
    </row>
    <row r="632" spans="1:1">
      <c r="A632">
        <v>2529</v>
      </c>
    </row>
    <row r="633" spans="1:1">
      <c r="A633">
        <v>2530</v>
      </c>
    </row>
    <row r="634" spans="1:1">
      <c r="A634">
        <v>2531</v>
      </c>
    </row>
    <row r="635" spans="1:1">
      <c r="A635">
        <v>2532</v>
      </c>
    </row>
    <row r="636" spans="1:1">
      <c r="A636">
        <v>2533</v>
      </c>
    </row>
    <row r="637" spans="1:1">
      <c r="A637">
        <v>2534</v>
      </c>
    </row>
    <row r="638" spans="1:1">
      <c r="A638">
        <v>2535</v>
      </c>
    </row>
    <row r="639" spans="1:1">
      <c r="A639">
        <v>2536</v>
      </c>
    </row>
    <row r="640" spans="1:1">
      <c r="A640">
        <v>2537</v>
      </c>
    </row>
    <row r="641" spans="1:1">
      <c r="A641">
        <v>2538</v>
      </c>
    </row>
    <row r="642" spans="1:1">
      <c r="A642">
        <v>2539</v>
      </c>
    </row>
    <row r="643" spans="1:1">
      <c r="A643">
        <v>2540</v>
      </c>
    </row>
    <row r="644" spans="1:1">
      <c r="A644">
        <v>2541</v>
      </c>
    </row>
    <row r="645" spans="1:1">
      <c r="A645">
        <v>2542</v>
      </c>
    </row>
    <row r="646" spans="1:1">
      <c r="A646">
        <v>2543</v>
      </c>
    </row>
    <row r="647" spans="1:1">
      <c r="A647">
        <v>2544</v>
      </c>
    </row>
    <row r="648" spans="1:1">
      <c r="A648">
        <v>2545</v>
      </c>
    </row>
    <row r="649" spans="1:1">
      <c r="A649">
        <v>2546</v>
      </c>
    </row>
    <row r="650" spans="1:1">
      <c r="A650">
        <v>2547</v>
      </c>
    </row>
    <row r="651" spans="1:1">
      <c r="A651">
        <v>2548</v>
      </c>
    </row>
    <row r="652" spans="1:1">
      <c r="A652">
        <v>2549</v>
      </c>
    </row>
    <row r="653" spans="1:1">
      <c r="A653">
        <v>2550</v>
      </c>
    </row>
    <row r="654" spans="1:1">
      <c r="A654">
        <v>2551</v>
      </c>
    </row>
    <row r="655" spans="1:1">
      <c r="A655">
        <v>2552</v>
      </c>
    </row>
    <row r="656" spans="1:1">
      <c r="A656">
        <v>2553</v>
      </c>
    </row>
    <row r="657" spans="1:1">
      <c r="A657">
        <v>2554</v>
      </c>
    </row>
    <row r="658" spans="1:1">
      <c r="A658">
        <v>2555</v>
      </c>
    </row>
    <row r="659" spans="1:1">
      <c r="A659">
        <v>2556</v>
      </c>
    </row>
    <row r="660" spans="1:1">
      <c r="A660">
        <v>2557</v>
      </c>
    </row>
    <row r="661" spans="1:1">
      <c r="A661">
        <v>2558</v>
      </c>
    </row>
    <row r="662" spans="1:1">
      <c r="A662">
        <v>2559</v>
      </c>
    </row>
    <row r="663" spans="1:1">
      <c r="A663">
        <v>2560</v>
      </c>
    </row>
    <row r="664" spans="1:1">
      <c r="A664">
        <v>2561</v>
      </c>
    </row>
    <row r="665" spans="1:1">
      <c r="A665">
        <v>2562</v>
      </c>
    </row>
    <row r="666" spans="1:1">
      <c r="A666">
        <v>2563</v>
      </c>
    </row>
    <row r="667" spans="1:1">
      <c r="A667">
        <v>2564</v>
      </c>
    </row>
    <row r="668" spans="1:1">
      <c r="A668">
        <v>2565</v>
      </c>
    </row>
    <row r="669" spans="1:1">
      <c r="A669">
        <v>2566</v>
      </c>
    </row>
    <row r="670" spans="1:1">
      <c r="A670">
        <v>2567</v>
      </c>
    </row>
    <row r="671" spans="1:1">
      <c r="A671">
        <v>2568</v>
      </c>
    </row>
    <row r="672" spans="1:1">
      <c r="A672">
        <v>2569</v>
      </c>
    </row>
    <row r="673" spans="1:1">
      <c r="A673">
        <v>2570</v>
      </c>
    </row>
    <row r="674" spans="1:1">
      <c r="A674">
        <v>2571</v>
      </c>
    </row>
    <row r="675" spans="1:1">
      <c r="A675">
        <v>2572</v>
      </c>
    </row>
    <row r="676" spans="1:1">
      <c r="A676">
        <v>2573</v>
      </c>
    </row>
    <row r="677" spans="1:1">
      <c r="A677">
        <v>2574</v>
      </c>
    </row>
    <row r="678" spans="1:1">
      <c r="A678">
        <v>2575</v>
      </c>
    </row>
    <row r="679" spans="1:1">
      <c r="A679">
        <v>2576</v>
      </c>
    </row>
    <row r="680" spans="1:1">
      <c r="A680">
        <v>2577</v>
      </c>
    </row>
    <row r="681" spans="1:1">
      <c r="A681">
        <v>2578</v>
      </c>
    </row>
    <row r="682" spans="1:1">
      <c r="A682">
        <v>2579</v>
      </c>
    </row>
    <row r="683" spans="1:1">
      <c r="A683">
        <v>2580</v>
      </c>
    </row>
    <row r="684" spans="1:1">
      <c r="A684">
        <v>2581</v>
      </c>
    </row>
    <row r="685" spans="1:1">
      <c r="A685">
        <v>2582</v>
      </c>
    </row>
    <row r="686" spans="1:1">
      <c r="A686">
        <v>2583</v>
      </c>
    </row>
    <row r="687" spans="1:1">
      <c r="A687">
        <v>2584</v>
      </c>
    </row>
    <row r="688" spans="1:1">
      <c r="A688">
        <v>2585</v>
      </c>
    </row>
    <row r="689" spans="1:1">
      <c r="A689">
        <v>2586</v>
      </c>
    </row>
    <row r="690" spans="1:1">
      <c r="A690">
        <v>2587</v>
      </c>
    </row>
    <row r="691" spans="1:1">
      <c r="A691">
        <v>2588</v>
      </c>
    </row>
    <row r="692" spans="1:1">
      <c r="A692">
        <v>2589</v>
      </c>
    </row>
    <row r="693" spans="1:1">
      <c r="A693">
        <v>2590</v>
      </c>
    </row>
    <row r="694" spans="1:1">
      <c r="A694">
        <v>2591</v>
      </c>
    </row>
    <row r="695" spans="1:1">
      <c r="A695">
        <v>2592</v>
      </c>
    </row>
    <row r="696" spans="1:1">
      <c r="A696">
        <v>2593</v>
      </c>
    </row>
    <row r="697" spans="1:1">
      <c r="A697">
        <v>2594</v>
      </c>
    </row>
    <row r="698" spans="1:1">
      <c r="A698">
        <v>2595</v>
      </c>
    </row>
    <row r="699" spans="1:1">
      <c r="A699">
        <v>2596</v>
      </c>
    </row>
    <row r="700" spans="1:1">
      <c r="A700">
        <v>2597</v>
      </c>
    </row>
    <row r="701" spans="1:1">
      <c r="A701">
        <v>2598</v>
      </c>
    </row>
    <row r="702" spans="1:1">
      <c r="A702">
        <v>2599</v>
      </c>
    </row>
    <row r="703" spans="1:1">
      <c r="A703">
        <v>2600</v>
      </c>
    </row>
    <row r="704" spans="1:1">
      <c r="A704">
        <v>2601</v>
      </c>
    </row>
    <row r="705" spans="1:1">
      <c r="A705">
        <v>2602</v>
      </c>
    </row>
    <row r="706" spans="1:1">
      <c r="A706">
        <v>2603</v>
      </c>
    </row>
    <row r="707" spans="1:1">
      <c r="A707">
        <v>2604</v>
      </c>
    </row>
    <row r="708" spans="1:1">
      <c r="A708">
        <v>2605</v>
      </c>
    </row>
    <row r="709" spans="1:1">
      <c r="A709">
        <v>2606</v>
      </c>
    </row>
    <row r="710" spans="1:1">
      <c r="A710">
        <v>2607</v>
      </c>
    </row>
    <row r="711" spans="1:1">
      <c r="A711">
        <v>2608</v>
      </c>
    </row>
    <row r="712" spans="1:1">
      <c r="A712">
        <v>2609</v>
      </c>
    </row>
    <row r="713" spans="1:1">
      <c r="A713">
        <v>2610</v>
      </c>
    </row>
    <row r="714" spans="1:1">
      <c r="A714">
        <v>2611</v>
      </c>
    </row>
    <row r="715" spans="1:1">
      <c r="A715">
        <v>2612</v>
      </c>
    </row>
    <row r="716" spans="1:1">
      <c r="A716">
        <v>2613</v>
      </c>
    </row>
    <row r="717" spans="1:1">
      <c r="A717">
        <v>2614</v>
      </c>
    </row>
    <row r="718" spans="1:1">
      <c r="A718">
        <v>2615</v>
      </c>
    </row>
    <row r="719" spans="1:1">
      <c r="A719">
        <v>2616</v>
      </c>
    </row>
    <row r="720" spans="1:1">
      <c r="A720">
        <v>2617</v>
      </c>
    </row>
    <row r="721" spans="1:1">
      <c r="A721">
        <v>2618</v>
      </c>
    </row>
    <row r="722" spans="1:1">
      <c r="A722">
        <v>2619</v>
      </c>
    </row>
    <row r="723" spans="1:1">
      <c r="A723">
        <v>2620</v>
      </c>
    </row>
    <row r="724" spans="1:1">
      <c r="A724">
        <v>2621</v>
      </c>
    </row>
    <row r="725" spans="1:1">
      <c r="A725">
        <v>2622</v>
      </c>
    </row>
    <row r="726" spans="1:1">
      <c r="A726">
        <v>2623</v>
      </c>
    </row>
    <row r="727" spans="1:1">
      <c r="A727">
        <v>2624</v>
      </c>
    </row>
    <row r="728" spans="1:1">
      <c r="A728">
        <v>2625</v>
      </c>
    </row>
    <row r="729" spans="1:1">
      <c r="A729">
        <v>2626</v>
      </c>
    </row>
    <row r="730" spans="1:1">
      <c r="A730">
        <v>2627</v>
      </c>
    </row>
    <row r="731" spans="1:1">
      <c r="A731">
        <v>2628</v>
      </c>
    </row>
    <row r="732" spans="1:1">
      <c r="A732">
        <v>2629</v>
      </c>
    </row>
    <row r="733" spans="1:1">
      <c r="A733">
        <v>2630</v>
      </c>
    </row>
    <row r="734" spans="1:1">
      <c r="A734">
        <v>2631</v>
      </c>
    </row>
    <row r="735" spans="1:1">
      <c r="A735">
        <v>2632</v>
      </c>
    </row>
    <row r="736" spans="1:1">
      <c r="A736">
        <v>2633</v>
      </c>
    </row>
    <row r="737" spans="1:1">
      <c r="A737">
        <v>2634</v>
      </c>
    </row>
    <row r="738" spans="1:1">
      <c r="A738">
        <v>2635</v>
      </c>
    </row>
    <row r="739" spans="1:1">
      <c r="A739">
        <v>2636</v>
      </c>
    </row>
    <row r="740" spans="1:1">
      <c r="A740">
        <v>2637</v>
      </c>
    </row>
    <row r="741" spans="1:1">
      <c r="A741">
        <v>2638</v>
      </c>
    </row>
    <row r="742" spans="1:1">
      <c r="A742">
        <v>2639</v>
      </c>
    </row>
    <row r="743" spans="1:1">
      <c r="A743">
        <v>2640</v>
      </c>
    </row>
    <row r="744" spans="1:1">
      <c r="A744">
        <v>2641</v>
      </c>
    </row>
    <row r="745" spans="1:1">
      <c r="A745">
        <v>2642</v>
      </c>
    </row>
    <row r="746" spans="1:1">
      <c r="A746">
        <v>2643</v>
      </c>
    </row>
    <row r="747" spans="1:1">
      <c r="A747">
        <v>2644</v>
      </c>
    </row>
    <row r="748" spans="1:1">
      <c r="A748">
        <v>2645</v>
      </c>
    </row>
    <row r="749" spans="1:1">
      <c r="A749">
        <v>2646</v>
      </c>
    </row>
    <row r="750" spans="1:1">
      <c r="A750">
        <v>2647</v>
      </c>
    </row>
    <row r="751" spans="1:1">
      <c r="A751">
        <v>2648</v>
      </c>
    </row>
    <row r="752" spans="1:1">
      <c r="A752">
        <v>2649</v>
      </c>
    </row>
    <row r="753" spans="1:1">
      <c r="A753">
        <v>2650</v>
      </c>
    </row>
    <row r="754" spans="1:1">
      <c r="A754">
        <v>2651</v>
      </c>
    </row>
    <row r="755" spans="1:1">
      <c r="A755">
        <v>2652</v>
      </c>
    </row>
    <row r="756" spans="1:1">
      <c r="A756">
        <v>2653</v>
      </c>
    </row>
    <row r="757" spans="1:1">
      <c r="A757">
        <v>2654</v>
      </c>
    </row>
    <row r="758" spans="1:1">
      <c r="A758">
        <v>2655</v>
      </c>
    </row>
    <row r="759" spans="1:1">
      <c r="A759">
        <v>2656</v>
      </c>
    </row>
    <row r="760" spans="1:1">
      <c r="A760">
        <v>2657</v>
      </c>
    </row>
    <row r="761" spans="1:1">
      <c r="A761">
        <v>2658</v>
      </c>
    </row>
    <row r="762" spans="1:1">
      <c r="A762">
        <v>2659</v>
      </c>
    </row>
    <row r="763" spans="1:1">
      <c r="A763">
        <v>2660</v>
      </c>
    </row>
    <row r="764" spans="1:1">
      <c r="A764">
        <v>2661</v>
      </c>
    </row>
    <row r="765" spans="1:1">
      <c r="A765">
        <v>2662</v>
      </c>
    </row>
    <row r="766" spans="1:1">
      <c r="A766">
        <v>2663</v>
      </c>
    </row>
    <row r="767" spans="1:1">
      <c r="A767">
        <v>2664</v>
      </c>
    </row>
    <row r="768" spans="1:1">
      <c r="A768">
        <v>2665</v>
      </c>
    </row>
    <row r="769" spans="1:1">
      <c r="A769">
        <v>2666</v>
      </c>
    </row>
    <row r="770" spans="1:1">
      <c r="A770">
        <v>2667</v>
      </c>
    </row>
    <row r="771" spans="1:1">
      <c r="A771">
        <v>2668</v>
      </c>
    </row>
    <row r="772" spans="1:1">
      <c r="A772">
        <v>2669</v>
      </c>
    </row>
    <row r="773" spans="1:1">
      <c r="A773">
        <v>2670</v>
      </c>
    </row>
    <row r="774" spans="1:1">
      <c r="A774">
        <v>2671</v>
      </c>
    </row>
    <row r="775" spans="1:1">
      <c r="A775">
        <v>2672</v>
      </c>
    </row>
    <row r="776" spans="1:1">
      <c r="A776">
        <v>2673</v>
      </c>
    </row>
    <row r="777" spans="1:1">
      <c r="A777">
        <v>2674</v>
      </c>
    </row>
    <row r="778" spans="1:1">
      <c r="A778">
        <v>2675</v>
      </c>
    </row>
    <row r="779" spans="1:1">
      <c r="A779">
        <v>2676</v>
      </c>
    </row>
    <row r="780" spans="1:1">
      <c r="A780">
        <v>2677</v>
      </c>
    </row>
    <row r="781" spans="1:1">
      <c r="A781">
        <v>2678</v>
      </c>
    </row>
    <row r="782" spans="1:1">
      <c r="A782">
        <v>2679</v>
      </c>
    </row>
    <row r="783" spans="1:1">
      <c r="A783">
        <v>2680</v>
      </c>
    </row>
    <row r="784" spans="1:1">
      <c r="A784">
        <v>2681</v>
      </c>
    </row>
    <row r="785" spans="1:1">
      <c r="A785">
        <v>2682</v>
      </c>
    </row>
    <row r="786" spans="1:1">
      <c r="A786">
        <v>2683</v>
      </c>
    </row>
    <row r="787" spans="1:1">
      <c r="A787">
        <v>2684</v>
      </c>
    </row>
    <row r="788" spans="1:1">
      <c r="A788">
        <v>2685</v>
      </c>
    </row>
    <row r="789" spans="1:1">
      <c r="A789">
        <v>2686</v>
      </c>
    </row>
    <row r="790" spans="1:1">
      <c r="A790">
        <v>2687</v>
      </c>
    </row>
    <row r="791" spans="1:1">
      <c r="A791">
        <v>2688</v>
      </c>
    </row>
    <row r="792" spans="1:1">
      <c r="A792">
        <v>2689</v>
      </c>
    </row>
    <row r="793" spans="1:1">
      <c r="A793">
        <v>2690</v>
      </c>
    </row>
    <row r="794" spans="1:1">
      <c r="A794">
        <v>2691</v>
      </c>
    </row>
    <row r="795" spans="1:1">
      <c r="A795">
        <v>2692</v>
      </c>
    </row>
    <row r="796" spans="1:1">
      <c r="A796">
        <v>2693</v>
      </c>
    </row>
    <row r="797" spans="1:1">
      <c r="A797">
        <v>2694</v>
      </c>
    </row>
    <row r="798" spans="1:1">
      <c r="A798">
        <v>2695</v>
      </c>
    </row>
    <row r="799" spans="1:1">
      <c r="A799">
        <v>2696</v>
      </c>
    </row>
    <row r="800" spans="1:1">
      <c r="A800">
        <v>2697</v>
      </c>
    </row>
    <row r="801" spans="1:1">
      <c r="A801">
        <v>2698</v>
      </c>
    </row>
    <row r="802" spans="1:1">
      <c r="A802">
        <v>2699</v>
      </c>
    </row>
    <row r="803" spans="1:1">
      <c r="A803">
        <v>2700</v>
      </c>
    </row>
    <row r="804" spans="1:1">
      <c r="A804">
        <v>2701</v>
      </c>
    </row>
    <row r="805" spans="1:1">
      <c r="A805">
        <v>2702</v>
      </c>
    </row>
    <row r="806" spans="1:1">
      <c r="A806">
        <v>2703</v>
      </c>
    </row>
    <row r="807" spans="1:1">
      <c r="A807">
        <v>2704</v>
      </c>
    </row>
    <row r="808" spans="1:1">
      <c r="A808">
        <v>2705</v>
      </c>
    </row>
    <row r="809" spans="1:1">
      <c r="A809">
        <v>2706</v>
      </c>
    </row>
    <row r="810" spans="1:1">
      <c r="A810">
        <v>2707</v>
      </c>
    </row>
    <row r="811" spans="1:1">
      <c r="A811">
        <v>2708</v>
      </c>
    </row>
    <row r="812" spans="1:1">
      <c r="A812">
        <v>2709</v>
      </c>
    </row>
    <row r="813" spans="1:1">
      <c r="A813">
        <v>2710</v>
      </c>
    </row>
    <row r="814" spans="1:1">
      <c r="A814">
        <v>2711</v>
      </c>
    </row>
    <row r="815" spans="1:1">
      <c r="A815">
        <v>2712</v>
      </c>
    </row>
    <row r="816" spans="1:1">
      <c r="A816">
        <v>2713</v>
      </c>
    </row>
    <row r="817" spans="1:1">
      <c r="A817">
        <v>2714</v>
      </c>
    </row>
    <row r="818" spans="1:1">
      <c r="A818">
        <v>2715</v>
      </c>
    </row>
    <row r="819" spans="1:1">
      <c r="A819">
        <v>2716</v>
      </c>
    </row>
    <row r="820" spans="1:1">
      <c r="A820">
        <v>2717</v>
      </c>
    </row>
    <row r="821" spans="1:1">
      <c r="A821">
        <v>2718</v>
      </c>
    </row>
    <row r="822" spans="1:1">
      <c r="A822">
        <v>2719</v>
      </c>
    </row>
    <row r="823" spans="1:1">
      <c r="A823">
        <v>2720</v>
      </c>
    </row>
    <row r="824" spans="1:1">
      <c r="A824">
        <v>2721</v>
      </c>
    </row>
    <row r="825" spans="1:1">
      <c r="A825">
        <v>2722</v>
      </c>
    </row>
    <row r="826" spans="1:1">
      <c r="A826">
        <v>2723</v>
      </c>
    </row>
    <row r="827" spans="1:1">
      <c r="A827">
        <v>2724</v>
      </c>
    </row>
    <row r="828" spans="1:1">
      <c r="A828">
        <v>2725</v>
      </c>
    </row>
    <row r="829" spans="1:1">
      <c r="A829">
        <v>2726</v>
      </c>
    </row>
    <row r="830" spans="1:1">
      <c r="A830">
        <v>2727</v>
      </c>
    </row>
    <row r="831" spans="1:1">
      <c r="A831">
        <v>2728</v>
      </c>
    </row>
    <row r="832" spans="1:1">
      <c r="A832">
        <v>2729</v>
      </c>
    </row>
    <row r="833" spans="1:1">
      <c r="A833">
        <v>2730</v>
      </c>
    </row>
    <row r="834" spans="1:1">
      <c r="A834">
        <v>2731</v>
      </c>
    </row>
    <row r="835" spans="1:1">
      <c r="A835">
        <v>2732</v>
      </c>
    </row>
    <row r="836" spans="1:1">
      <c r="A836">
        <v>2733</v>
      </c>
    </row>
    <row r="837" spans="1:1">
      <c r="A837">
        <v>2734</v>
      </c>
    </row>
    <row r="838" spans="1:1">
      <c r="A838">
        <v>2735</v>
      </c>
    </row>
    <row r="839" spans="1:1">
      <c r="A839">
        <v>2736</v>
      </c>
    </row>
    <row r="840" spans="1:1">
      <c r="A840">
        <v>2737</v>
      </c>
    </row>
    <row r="841" spans="1:1">
      <c r="A841">
        <v>2738</v>
      </c>
    </row>
    <row r="842" spans="1:1">
      <c r="A842">
        <v>2739</v>
      </c>
    </row>
    <row r="843" spans="1:1">
      <c r="A843">
        <v>2740</v>
      </c>
    </row>
    <row r="844" spans="1:1">
      <c r="A844">
        <v>2741</v>
      </c>
    </row>
    <row r="845" spans="1:1">
      <c r="A845">
        <v>2742</v>
      </c>
    </row>
    <row r="846" spans="1:1">
      <c r="A846">
        <v>2743</v>
      </c>
    </row>
    <row r="847" spans="1:1">
      <c r="A847">
        <v>2744</v>
      </c>
    </row>
    <row r="848" spans="1:1">
      <c r="A848">
        <v>2745</v>
      </c>
    </row>
    <row r="849" spans="1:1">
      <c r="A849">
        <v>2746</v>
      </c>
    </row>
    <row r="850" spans="1:1">
      <c r="A850">
        <v>2747</v>
      </c>
    </row>
    <row r="851" spans="1:1">
      <c r="A851">
        <v>2748</v>
      </c>
    </row>
    <row r="852" spans="1:1">
      <c r="A852">
        <v>2749</v>
      </c>
    </row>
    <row r="853" spans="1:1">
      <c r="A853">
        <v>2750</v>
      </c>
    </row>
    <row r="854" spans="1:1">
      <c r="A854">
        <v>2751</v>
      </c>
    </row>
    <row r="855" spans="1:1">
      <c r="A855">
        <v>2752</v>
      </c>
    </row>
    <row r="856" spans="1:1">
      <c r="A856">
        <v>2753</v>
      </c>
    </row>
    <row r="857" spans="1:1">
      <c r="A857">
        <v>2754</v>
      </c>
    </row>
    <row r="858" spans="1:1">
      <c r="A858">
        <v>2755</v>
      </c>
    </row>
    <row r="859" spans="1:1">
      <c r="A859">
        <v>2756</v>
      </c>
    </row>
    <row r="860" spans="1:1">
      <c r="A860">
        <v>2757</v>
      </c>
    </row>
    <row r="861" spans="1:1">
      <c r="A861">
        <v>2758</v>
      </c>
    </row>
    <row r="862" spans="1:1">
      <c r="A862">
        <v>2759</v>
      </c>
    </row>
    <row r="863" spans="1:1">
      <c r="A863">
        <v>2760</v>
      </c>
    </row>
    <row r="864" spans="1:1">
      <c r="A864">
        <v>2761</v>
      </c>
    </row>
    <row r="865" spans="1:1">
      <c r="A865">
        <v>2762</v>
      </c>
    </row>
    <row r="866" spans="1:1">
      <c r="A866">
        <v>2763</v>
      </c>
    </row>
    <row r="867" spans="1:1">
      <c r="A867">
        <v>2764</v>
      </c>
    </row>
    <row r="868" spans="1:1">
      <c r="A868">
        <v>2765</v>
      </c>
    </row>
    <row r="869" spans="1:1">
      <c r="A869">
        <v>2766</v>
      </c>
    </row>
    <row r="870" spans="1:1">
      <c r="A870">
        <v>2767</v>
      </c>
    </row>
    <row r="871" spans="1:1">
      <c r="A871">
        <v>2768</v>
      </c>
    </row>
    <row r="872" spans="1:1">
      <c r="A872">
        <v>2769</v>
      </c>
    </row>
    <row r="873" spans="1:1">
      <c r="A873">
        <v>2770</v>
      </c>
    </row>
    <row r="874" spans="1:1">
      <c r="A874">
        <v>2771</v>
      </c>
    </row>
    <row r="875" spans="1:1">
      <c r="A875">
        <v>2772</v>
      </c>
    </row>
    <row r="876" spans="1:1">
      <c r="A876">
        <v>2773</v>
      </c>
    </row>
    <row r="877" spans="1:1">
      <c r="A877">
        <v>2774</v>
      </c>
    </row>
    <row r="878" spans="1:1">
      <c r="A878">
        <v>2775</v>
      </c>
    </row>
    <row r="879" spans="1:1">
      <c r="A879">
        <v>2776</v>
      </c>
    </row>
    <row r="880" spans="1:1">
      <c r="A880">
        <v>2777</v>
      </c>
    </row>
    <row r="881" spans="1:1">
      <c r="A881">
        <v>2778</v>
      </c>
    </row>
    <row r="882" spans="1:1">
      <c r="A882">
        <v>2779</v>
      </c>
    </row>
    <row r="883" spans="1:1">
      <c r="A883">
        <v>2780</v>
      </c>
    </row>
    <row r="884" spans="1:1">
      <c r="A884">
        <v>2781</v>
      </c>
    </row>
    <row r="885" spans="1:1">
      <c r="A885">
        <v>2782</v>
      </c>
    </row>
    <row r="886" spans="1:1">
      <c r="A886">
        <v>2783</v>
      </c>
    </row>
    <row r="887" spans="1:1">
      <c r="A887">
        <v>2784</v>
      </c>
    </row>
    <row r="888" spans="1:1">
      <c r="A888">
        <v>2785</v>
      </c>
    </row>
    <row r="889" spans="1:1">
      <c r="A889">
        <v>2786</v>
      </c>
    </row>
    <row r="890" spans="1:1">
      <c r="A890">
        <v>2787</v>
      </c>
    </row>
    <row r="891" spans="1:1">
      <c r="A891">
        <v>2788</v>
      </c>
    </row>
    <row r="892" spans="1:1">
      <c r="A892">
        <v>2789</v>
      </c>
    </row>
    <row r="893" spans="1:1">
      <c r="A893">
        <v>2790</v>
      </c>
    </row>
    <row r="894" spans="1:1">
      <c r="A894">
        <v>2791</v>
      </c>
    </row>
    <row r="895" spans="1:1">
      <c r="A895">
        <v>2792</v>
      </c>
    </row>
    <row r="896" spans="1:1">
      <c r="A896">
        <v>2793</v>
      </c>
    </row>
    <row r="897" spans="1:1">
      <c r="A897">
        <v>2794</v>
      </c>
    </row>
    <row r="898" spans="1:1">
      <c r="A898">
        <v>2795</v>
      </c>
    </row>
    <row r="899" spans="1:1">
      <c r="A899">
        <v>2796</v>
      </c>
    </row>
    <row r="900" spans="1:1">
      <c r="A900">
        <v>2797</v>
      </c>
    </row>
    <row r="901" spans="1:1">
      <c r="A901">
        <v>2798</v>
      </c>
    </row>
    <row r="902" spans="1:1">
      <c r="A902">
        <v>2799</v>
      </c>
    </row>
    <row r="903" spans="1:1">
      <c r="A903">
        <v>2800</v>
      </c>
    </row>
    <row r="904" spans="1:1">
      <c r="A904">
        <v>2801</v>
      </c>
    </row>
    <row r="905" spans="1:1">
      <c r="A905">
        <v>2802</v>
      </c>
    </row>
    <row r="906" spans="1:1">
      <c r="A906">
        <v>2803</v>
      </c>
    </row>
    <row r="907" spans="1:1">
      <c r="A907">
        <v>2804</v>
      </c>
    </row>
    <row r="908" spans="1:1">
      <c r="A908">
        <v>2805</v>
      </c>
    </row>
    <row r="909" spans="1:1">
      <c r="A909">
        <v>2806</v>
      </c>
    </row>
    <row r="910" spans="1:1">
      <c r="A910">
        <v>2807</v>
      </c>
    </row>
    <row r="911" spans="1:1">
      <c r="A911">
        <v>2808</v>
      </c>
    </row>
    <row r="912" spans="1:1">
      <c r="A912">
        <v>2809</v>
      </c>
    </row>
    <row r="913" spans="1:1">
      <c r="A913">
        <v>2810</v>
      </c>
    </row>
    <row r="914" spans="1:1">
      <c r="A914">
        <v>2811</v>
      </c>
    </row>
    <row r="915" spans="1:1">
      <c r="A915">
        <v>2812</v>
      </c>
    </row>
    <row r="916" spans="1:1">
      <c r="A916">
        <v>2813</v>
      </c>
    </row>
    <row r="917" spans="1:1">
      <c r="A917">
        <v>2814</v>
      </c>
    </row>
    <row r="918" spans="1:1">
      <c r="A918">
        <v>2815</v>
      </c>
    </row>
    <row r="919" spans="1:1">
      <c r="A919">
        <v>2816</v>
      </c>
    </row>
    <row r="920" spans="1:1">
      <c r="A920">
        <v>2817</v>
      </c>
    </row>
    <row r="921" spans="1:1">
      <c r="A921">
        <v>2818</v>
      </c>
    </row>
    <row r="922" spans="1:1">
      <c r="A922">
        <v>2819</v>
      </c>
    </row>
    <row r="923" spans="1:1">
      <c r="A923">
        <v>2820</v>
      </c>
    </row>
    <row r="924" spans="1:1">
      <c r="A924">
        <v>2821</v>
      </c>
    </row>
    <row r="925" spans="1:1">
      <c r="A925">
        <v>2822</v>
      </c>
    </row>
    <row r="926" spans="1:1">
      <c r="A926">
        <v>2823</v>
      </c>
    </row>
    <row r="927" spans="1:1">
      <c r="A927">
        <v>2824</v>
      </c>
    </row>
    <row r="928" spans="1:1">
      <c r="A928">
        <v>2825</v>
      </c>
    </row>
    <row r="929" spans="1:1">
      <c r="A929">
        <v>2826</v>
      </c>
    </row>
    <row r="930" spans="1:1">
      <c r="A930">
        <v>2827</v>
      </c>
    </row>
    <row r="931" spans="1:1">
      <c r="A931">
        <v>2828</v>
      </c>
    </row>
    <row r="932" spans="1:1">
      <c r="A932">
        <v>2829</v>
      </c>
    </row>
    <row r="933" spans="1:1">
      <c r="A933">
        <v>2830</v>
      </c>
    </row>
    <row r="934" spans="1:1">
      <c r="A934">
        <v>2831</v>
      </c>
    </row>
    <row r="935" spans="1:1">
      <c r="A935">
        <v>2832</v>
      </c>
    </row>
    <row r="936" spans="1:1">
      <c r="A936">
        <v>2833</v>
      </c>
    </row>
    <row r="937" spans="1:1">
      <c r="A937">
        <v>2834</v>
      </c>
    </row>
    <row r="938" spans="1:1">
      <c r="A938">
        <v>2835</v>
      </c>
    </row>
    <row r="939" spans="1:1">
      <c r="A939">
        <v>2836</v>
      </c>
    </row>
    <row r="940" spans="1:1">
      <c r="A940">
        <v>2837</v>
      </c>
    </row>
    <row r="941" spans="1:1">
      <c r="A941">
        <v>2838</v>
      </c>
    </row>
    <row r="942" spans="1:1">
      <c r="A942">
        <v>2839</v>
      </c>
    </row>
    <row r="943" spans="1:1">
      <c r="A943">
        <v>2840</v>
      </c>
    </row>
    <row r="944" spans="1:1">
      <c r="A944">
        <v>2841</v>
      </c>
    </row>
    <row r="945" spans="1:1">
      <c r="A945">
        <v>2842</v>
      </c>
    </row>
    <row r="946" spans="1:1">
      <c r="A946">
        <v>2843</v>
      </c>
    </row>
    <row r="947" spans="1:1">
      <c r="A947">
        <v>2844</v>
      </c>
    </row>
    <row r="948" spans="1:1">
      <c r="A948">
        <v>2845</v>
      </c>
    </row>
    <row r="949" spans="1:1">
      <c r="A949">
        <v>2846</v>
      </c>
    </row>
    <row r="950" spans="1:1">
      <c r="A950">
        <v>2847</v>
      </c>
    </row>
    <row r="951" spans="1:1">
      <c r="A951">
        <v>2848</v>
      </c>
    </row>
    <row r="952" spans="1:1">
      <c r="A952">
        <v>2849</v>
      </c>
    </row>
    <row r="953" spans="1:1">
      <c r="A953">
        <v>2850</v>
      </c>
    </row>
    <row r="954" spans="1:1">
      <c r="A954">
        <v>2851</v>
      </c>
    </row>
    <row r="955" spans="1:1">
      <c r="A955">
        <v>2852</v>
      </c>
    </row>
    <row r="956" spans="1:1">
      <c r="A956">
        <v>2853</v>
      </c>
    </row>
    <row r="957" spans="1:1">
      <c r="A957">
        <v>2854</v>
      </c>
    </row>
    <row r="958" spans="1:1">
      <c r="A958">
        <v>2855</v>
      </c>
    </row>
    <row r="959" spans="1:1">
      <c r="A959">
        <v>2856</v>
      </c>
    </row>
    <row r="960" spans="1:1">
      <c r="A960">
        <v>2857</v>
      </c>
    </row>
    <row r="961" spans="1:1">
      <c r="A961">
        <v>2858</v>
      </c>
    </row>
    <row r="962" spans="1:1">
      <c r="A962">
        <v>2859</v>
      </c>
    </row>
    <row r="963" spans="1:1">
      <c r="A963">
        <v>2860</v>
      </c>
    </row>
    <row r="964" spans="1:1">
      <c r="A964">
        <v>2861</v>
      </c>
    </row>
    <row r="965" spans="1:1">
      <c r="A965">
        <v>2862</v>
      </c>
    </row>
    <row r="966" spans="1:1">
      <c r="A966">
        <v>2863</v>
      </c>
    </row>
    <row r="967" spans="1:1">
      <c r="A967">
        <v>2864</v>
      </c>
    </row>
    <row r="968" spans="1:1">
      <c r="A968">
        <v>2865</v>
      </c>
    </row>
    <row r="969" spans="1:1">
      <c r="A969">
        <v>2866</v>
      </c>
    </row>
    <row r="970" spans="1:1">
      <c r="A970">
        <v>2867</v>
      </c>
    </row>
    <row r="971" spans="1:1">
      <c r="A971">
        <v>2868</v>
      </c>
    </row>
    <row r="972" spans="1:1">
      <c r="A972">
        <v>2869</v>
      </c>
    </row>
    <row r="973" spans="1:1">
      <c r="A973">
        <v>2870</v>
      </c>
    </row>
    <row r="974" spans="1:1">
      <c r="A974">
        <v>2871</v>
      </c>
    </row>
    <row r="975" spans="1:1">
      <c r="A975">
        <v>2872</v>
      </c>
    </row>
    <row r="976" spans="1:1">
      <c r="A976">
        <v>2873</v>
      </c>
    </row>
    <row r="977" spans="1:1">
      <c r="A977">
        <v>2874</v>
      </c>
    </row>
    <row r="978" spans="1:1">
      <c r="A978">
        <v>2875</v>
      </c>
    </row>
    <row r="979" spans="1:1">
      <c r="A979">
        <v>2876</v>
      </c>
    </row>
    <row r="980" spans="1:1">
      <c r="A980">
        <v>2877</v>
      </c>
    </row>
    <row r="981" spans="1:1">
      <c r="A981">
        <v>2878</v>
      </c>
    </row>
    <row r="982" spans="1:1">
      <c r="A982">
        <v>2879</v>
      </c>
    </row>
    <row r="983" spans="1:1">
      <c r="A983">
        <v>2880</v>
      </c>
    </row>
    <row r="984" spans="1:1">
      <c r="A984">
        <v>2881</v>
      </c>
    </row>
    <row r="985" spans="1:1">
      <c r="A985">
        <v>2882</v>
      </c>
    </row>
    <row r="986" spans="1:1">
      <c r="A986">
        <v>2883</v>
      </c>
    </row>
    <row r="987" spans="1:1">
      <c r="A987">
        <v>2884</v>
      </c>
    </row>
    <row r="988" spans="1:1">
      <c r="A988">
        <v>2885</v>
      </c>
    </row>
    <row r="989" spans="1:1">
      <c r="A989">
        <v>2886</v>
      </c>
    </row>
    <row r="990" spans="1:1">
      <c r="A990">
        <v>2887</v>
      </c>
    </row>
    <row r="991" spans="1:1">
      <c r="A991">
        <v>2888</v>
      </c>
    </row>
    <row r="992" spans="1:1">
      <c r="A992">
        <v>2889</v>
      </c>
    </row>
    <row r="993" spans="1:1">
      <c r="A993">
        <v>2890</v>
      </c>
    </row>
    <row r="994" spans="1:1">
      <c r="A994">
        <v>2891</v>
      </c>
    </row>
    <row r="995" spans="1:1">
      <c r="A995">
        <v>2892</v>
      </c>
    </row>
    <row r="996" spans="1:1">
      <c r="A996">
        <v>2893</v>
      </c>
    </row>
    <row r="997" spans="1:1">
      <c r="A997">
        <v>2894</v>
      </c>
    </row>
    <row r="998" spans="1:1">
      <c r="A998">
        <v>2895</v>
      </c>
    </row>
    <row r="999" spans="1:1">
      <c r="A999">
        <v>2896</v>
      </c>
    </row>
    <row r="1000" spans="1:1">
      <c r="A1000">
        <v>2897</v>
      </c>
    </row>
    <row r="1001" spans="1:1">
      <c r="A1001">
        <v>2898</v>
      </c>
    </row>
    <row r="1002" spans="1:1">
      <c r="A1002">
        <v>2899</v>
      </c>
    </row>
    <row r="1003" spans="1:1">
      <c r="A1003">
        <v>2900</v>
      </c>
    </row>
    <row r="1004" spans="1:1">
      <c r="A1004">
        <v>2901</v>
      </c>
    </row>
    <row r="1005" spans="1:1">
      <c r="A1005">
        <v>2902</v>
      </c>
    </row>
    <row r="1006" spans="1:1">
      <c r="A1006">
        <v>2903</v>
      </c>
    </row>
    <row r="1007" spans="1:1">
      <c r="A1007">
        <v>2904</v>
      </c>
    </row>
    <row r="1008" spans="1:1">
      <c r="A1008">
        <v>2905</v>
      </c>
    </row>
    <row r="1009" spans="1:1">
      <c r="A1009">
        <v>2906</v>
      </c>
    </row>
    <row r="1010" spans="1:1">
      <c r="A1010">
        <v>2907</v>
      </c>
    </row>
    <row r="1011" spans="1:1">
      <c r="A1011">
        <v>2908</v>
      </c>
    </row>
    <row r="1012" spans="1:1">
      <c r="A1012">
        <v>2909</v>
      </c>
    </row>
    <row r="1013" spans="1:1">
      <c r="A1013">
        <v>2910</v>
      </c>
    </row>
    <row r="1014" spans="1:1">
      <c r="A1014">
        <v>2911</v>
      </c>
    </row>
    <row r="1015" spans="1:1">
      <c r="A1015">
        <v>2912</v>
      </c>
    </row>
    <row r="1016" spans="1:1">
      <c r="A1016">
        <v>2913</v>
      </c>
    </row>
    <row r="1017" spans="1:1">
      <c r="A1017">
        <v>2914</v>
      </c>
    </row>
    <row r="1018" spans="1:1">
      <c r="A1018">
        <v>2915</v>
      </c>
    </row>
    <row r="1019" spans="1:1">
      <c r="A1019">
        <v>2916</v>
      </c>
    </row>
    <row r="1020" spans="1:1">
      <c r="A1020">
        <v>2917</v>
      </c>
    </row>
    <row r="1021" spans="1:1">
      <c r="A1021">
        <v>2918</v>
      </c>
    </row>
    <row r="1022" spans="1:1">
      <c r="A1022">
        <v>2919</v>
      </c>
    </row>
    <row r="1023" spans="1:1">
      <c r="A1023">
        <v>2920</v>
      </c>
    </row>
    <row r="1024" spans="1:1">
      <c r="A1024">
        <v>2921</v>
      </c>
    </row>
    <row r="1025" spans="1:1">
      <c r="A1025">
        <v>2922</v>
      </c>
    </row>
    <row r="1026" spans="1:1">
      <c r="A1026">
        <v>2923</v>
      </c>
    </row>
    <row r="1027" spans="1:1">
      <c r="A1027">
        <v>2924</v>
      </c>
    </row>
    <row r="1028" spans="1:1">
      <c r="A1028">
        <v>2925</v>
      </c>
    </row>
    <row r="1029" spans="1:1">
      <c r="A1029">
        <v>2926</v>
      </c>
    </row>
    <row r="1030" spans="1:1">
      <c r="A1030">
        <v>2927</v>
      </c>
    </row>
    <row r="1031" spans="1:1">
      <c r="A1031">
        <v>2928</v>
      </c>
    </row>
    <row r="1032" spans="1:1">
      <c r="A1032">
        <v>2929</v>
      </c>
    </row>
    <row r="1033" spans="1:1">
      <c r="A1033">
        <v>2930</v>
      </c>
    </row>
    <row r="1034" spans="1:1">
      <c r="A1034">
        <v>2931</v>
      </c>
    </row>
    <row r="1035" spans="1:1">
      <c r="A1035">
        <v>2932</v>
      </c>
    </row>
    <row r="1036" spans="1:1">
      <c r="A1036">
        <v>2933</v>
      </c>
    </row>
    <row r="1037" spans="1:1">
      <c r="A1037">
        <v>2934</v>
      </c>
    </row>
    <row r="1038" spans="1:1">
      <c r="A1038">
        <v>2935</v>
      </c>
    </row>
    <row r="1039" spans="1:1">
      <c r="A1039">
        <v>2936</v>
      </c>
    </row>
    <row r="1040" spans="1:1">
      <c r="A1040">
        <v>2937</v>
      </c>
    </row>
    <row r="1041" spans="1:1">
      <c r="A1041">
        <v>2938</v>
      </c>
    </row>
    <row r="1042" spans="1:1">
      <c r="A1042">
        <v>2939</v>
      </c>
    </row>
    <row r="1043" spans="1:1">
      <c r="A1043">
        <v>2940</v>
      </c>
    </row>
    <row r="1044" spans="1:1">
      <c r="A1044">
        <v>2941</v>
      </c>
    </row>
    <row r="1045" spans="1:1">
      <c r="A1045">
        <v>2942</v>
      </c>
    </row>
    <row r="1046" spans="1:1">
      <c r="A1046">
        <v>2943</v>
      </c>
    </row>
    <row r="1047" spans="1:1">
      <c r="A1047">
        <v>2944</v>
      </c>
    </row>
    <row r="1048" spans="1:1">
      <c r="A1048">
        <v>2945</v>
      </c>
    </row>
    <row r="1049" spans="1:1">
      <c r="A1049">
        <v>2946</v>
      </c>
    </row>
    <row r="1050" spans="1:1">
      <c r="A1050">
        <v>2947</v>
      </c>
    </row>
    <row r="1051" spans="1:1">
      <c r="A1051">
        <v>2948</v>
      </c>
    </row>
    <row r="1052" spans="1:1">
      <c r="A1052">
        <v>2949</v>
      </c>
    </row>
    <row r="1053" spans="1:1">
      <c r="A1053">
        <v>2950</v>
      </c>
    </row>
    <row r="1054" spans="1:1">
      <c r="A1054">
        <v>2951</v>
      </c>
    </row>
    <row r="1055" spans="1:1">
      <c r="A1055">
        <v>2952</v>
      </c>
    </row>
    <row r="1056" spans="1:1">
      <c r="A1056">
        <v>2953</v>
      </c>
    </row>
    <row r="1057" spans="1:1">
      <c r="A1057">
        <v>2954</v>
      </c>
    </row>
    <row r="1058" spans="1:1">
      <c r="A1058">
        <v>2955</v>
      </c>
    </row>
    <row r="1059" spans="1:1">
      <c r="A1059">
        <v>2956</v>
      </c>
    </row>
    <row r="1060" spans="1:1">
      <c r="A1060">
        <v>2957</v>
      </c>
    </row>
    <row r="1061" spans="1:1">
      <c r="A1061">
        <v>2958</v>
      </c>
    </row>
    <row r="1062" spans="1:1">
      <c r="A1062">
        <v>2959</v>
      </c>
    </row>
    <row r="1063" spans="1:1">
      <c r="A1063">
        <v>2960</v>
      </c>
    </row>
    <row r="1064" spans="1:1">
      <c r="A1064">
        <v>2961</v>
      </c>
    </row>
    <row r="1065" spans="1:1">
      <c r="A1065">
        <v>2962</v>
      </c>
    </row>
    <row r="1066" spans="1:1">
      <c r="A1066">
        <v>2963</v>
      </c>
    </row>
    <row r="1067" spans="1:1">
      <c r="A1067">
        <v>2964</v>
      </c>
    </row>
    <row r="1068" spans="1:1">
      <c r="A1068">
        <v>2965</v>
      </c>
    </row>
    <row r="1069" spans="1:1">
      <c r="A1069">
        <v>2966</v>
      </c>
    </row>
    <row r="1070" spans="1:1">
      <c r="A1070">
        <v>2967</v>
      </c>
    </row>
    <row r="1071" spans="1:1">
      <c r="A1071">
        <v>2968</v>
      </c>
    </row>
    <row r="1072" spans="1:1">
      <c r="A1072">
        <v>2969</v>
      </c>
    </row>
    <row r="1073" spans="1:1">
      <c r="A1073">
        <v>2970</v>
      </c>
    </row>
    <row r="1074" spans="1:1">
      <c r="A1074">
        <v>2971</v>
      </c>
    </row>
    <row r="1075" spans="1:1">
      <c r="A1075">
        <v>2972</v>
      </c>
    </row>
    <row r="1076" spans="1:1">
      <c r="A1076">
        <v>2973</v>
      </c>
    </row>
    <row r="1077" spans="1:1">
      <c r="A1077">
        <v>2974</v>
      </c>
    </row>
    <row r="1078" spans="1:1">
      <c r="A1078">
        <v>2975</v>
      </c>
    </row>
    <row r="1079" spans="1:1">
      <c r="A1079">
        <v>2976</v>
      </c>
    </row>
    <row r="1080" spans="1:1">
      <c r="A1080">
        <v>2977</v>
      </c>
    </row>
    <row r="1081" spans="1:1">
      <c r="A1081">
        <v>2978</v>
      </c>
    </row>
    <row r="1082" spans="1:1">
      <c r="A1082">
        <v>2979</v>
      </c>
    </row>
    <row r="1083" spans="1:1">
      <c r="A1083">
        <v>2980</v>
      </c>
    </row>
    <row r="1084" spans="1:1">
      <c r="A1084">
        <v>2981</v>
      </c>
    </row>
    <row r="1085" spans="1:1">
      <c r="A1085">
        <v>2982</v>
      </c>
    </row>
    <row r="1086" spans="1:1">
      <c r="A1086">
        <v>2983</v>
      </c>
    </row>
    <row r="1087" spans="1:1">
      <c r="A1087">
        <v>2984</v>
      </c>
    </row>
    <row r="1088" spans="1:1">
      <c r="A1088">
        <v>2985</v>
      </c>
    </row>
    <row r="1089" spans="1:1">
      <c r="A1089">
        <v>2986</v>
      </c>
    </row>
    <row r="1090" spans="1:1">
      <c r="A1090">
        <v>2987</v>
      </c>
    </row>
    <row r="1091" spans="1:1">
      <c r="A1091">
        <v>2988</v>
      </c>
    </row>
    <row r="1092" spans="1:1">
      <c r="A1092">
        <v>2989</v>
      </c>
    </row>
    <row r="1093" spans="1:1">
      <c r="A1093">
        <v>2990</v>
      </c>
    </row>
    <row r="1094" spans="1:1">
      <c r="A1094">
        <v>2991</v>
      </c>
    </row>
    <row r="1095" spans="1:1">
      <c r="A1095">
        <v>2992</v>
      </c>
    </row>
    <row r="1096" spans="1:1">
      <c r="A1096">
        <v>2993</v>
      </c>
    </row>
    <row r="1097" spans="1:1">
      <c r="A1097">
        <v>2994</v>
      </c>
    </row>
    <row r="1098" spans="1:1">
      <c r="A1098">
        <v>2995</v>
      </c>
    </row>
    <row r="1099" spans="1:1">
      <c r="A1099">
        <v>2996</v>
      </c>
    </row>
    <row r="1100" spans="1:1">
      <c r="A1100">
        <v>2997</v>
      </c>
    </row>
    <row r="1101" spans="1:1">
      <c r="A1101">
        <v>2998</v>
      </c>
    </row>
    <row r="1102" spans="1:1">
      <c r="A1102">
        <v>2999</v>
      </c>
    </row>
    <row r="1103" spans="1:1">
      <c r="A1103">
        <v>3000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التقويم</vt:lpstr>
      <vt:lpstr>ورقة2</vt:lpstr>
      <vt:lpstr>ورقة3</vt:lpstr>
      <vt:lpstr>التقويم!Print_Area</vt:lpstr>
    </vt:vector>
  </TitlesOfParts>
  <Company>yscc-sameer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acc-sameer</dc:creator>
  <cp:lastModifiedBy>acc-sameer</cp:lastModifiedBy>
  <cp:lastPrinted>2011-12-17T19:43:21Z</cp:lastPrinted>
  <dcterms:created xsi:type="dcterms:W3CDTF">2011-10-08T06:44:24Z</dcterms:created>
  <dcterms:modified xsi:type="dcterms:W3CDTF">2014-04-21T08:20:02Z</dcterms:modified>
</cp:coreProperties>
</file>